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Sheet1!$A$2:$XEU$256</definedName>
  </definedNames>
  <calcPr calcId="144525"/>
</workbook>
</file>

<file path=xl/sharedStrings.xml><?xml version="1.0" encoding="utf-8"?>
<sst xmlns="http://schemas.openxmlformats.org/spreadsheetml/2006/main" count="389" uniqueCount="348">
  <si>
    <t>2022年五峰土家族自治县事业单位统一公开招聘工作人员综合成绩公示</t>
  </si>
  <si>
    <t>序号</t>
  </si>
  <si>
    <t>主管部门</t>
  </si>
  <si>
    <t>报考单位</t>
  </si>
  <si>
    <t>报考岗位</t>
  </si>
  <si>
    <t>招聘计划</t>
  </si>
  <si>
    <t>笔试准考证</t>
  </si>
  <si>
    <t>职测分数</t>
  </si>
  <si>
    <t>综合分数</t>
  </si>
  <si>
    <t>两项合计总分</t>
  </si>
  <si>
    <t>折合成百分制成绩</t>
  </si>
  <si>
    <t>政策加分</t>
  </si>
  <si>
    <t>笔试最终成绩</t>
  </si>
  <si>
    <t>笔试折合分</t>
  </si>
  <si>
    <t>面试得分</t>
  </si>
  <si>
    <t>面试折合分</t>
  </si>
  <si>
    <t>综合成绩</t>
  </si>
  <si>
    <t>五峰土家族自治县水利局</t>
  </si>
  <si>
    <t>五峰土家族自治县水利水电工程质量与安全监督站</t>
  </si>
  <si>
    <t>财务管理</t>
  </si>
  <si>
    <t>2142050505304</t>
  </si>
  <si>
    <t>2142050506726</t>
  </si>
  <si>
    <t>2142050501318</t>
  </si>
  <si>
    <t>五峰土家族自治县医疗保障局</t>
  </si>
  <si>
    <t>五峰土家族自治县医疗保障服务中心</t>
  </si>
  <si>
    <t>综合管理</t>
  </si>
  <si>
    <t>1142050104310</t>
  </si>
  <si>
    <t>1142050102325</t>
  </si>
  <si>
    <t>1142050101107</t>
  </si>
  <si>
    <t>医保审核</t>
  </si>
  <si>
    <t>5342050802227</t>
  </si>
  <si>
    <t>缺考</t>
  </si>
  <si>
    <t>5342050802203</t>
  </si>
  <si>
    <t>5342050802307</t>
  </si>
  <si>
    <t>五峰土家族自治县市场监督管理局</t>
  </si>
  <si>
    <t>五峰土家族自治县市场监管信息中心</t>
  </si>
  <si>
    <t>1142050104816</t>
  </si>
  <si>
    <t>1142050103304</t>
  </si>
  <si>
    <t>1142050105228</t>
  </si>
  <si>
    <t>1142050105007</t>
  </si>
  <si>
    <t>1142050104413</t>
  </si>
  <si>
    <t>1142050105316</t>
  </si>
  <si>
    <t xml:space="preserve">五峰土家族自治县市场监管综合执法大队 </t>
  </si>
  <si>
    <t>市场监管</t>
  </si>
  <si>
    <t>1142050104403</t>
  </si>
  <si>
    <t>1142050100906</t>
  </si>
  <si>
    <t>1142050105319</t>
  </si>
  <si>
    <t>五峰土家族自治县应急管理局</t>
  </si>
  <si>
    <t>五峰土家族自治县安全生产执法大队</t>
  </si>
  <si>
    <t>1142050201615</t>
  </si>
  <si>
    <t>1142050201415</t>
  </si>
  <si>
    <t>1142050204426</t>
  </si>
  <si>
    <t>1142050202821</t>
  </si>
  <si>
    <t>1142050203014</t>
  </si>
  <si>
    <t>1142050202508</t>
  </si>
  <si>
    <t>五峰土家族自治县城市管理执法局</t>
  </si>
  <si>
    <t>五峰土家族自治县城市管理监察大队</t>
  </si>
  <si>
    <t>1142050204228</t>
  </si>
  <si>
    <t>1142050202011</t>
  </si>
  <si>
    <t>1142050205005</t>
  </si>
  <si>
    <t>1142050205530</t>
  </si>
  <si>
    <t>1142050200804</t>
  </si>
  <si>
    <t>1142050204224</t>
  </si>
  <si>
    <t>1142050201822</t>
  </si>
  <si>
    <t>1142050202829</t>
  </si>
  <si>
    <t>1142050201308</t>
  </si>
  <si>
    <t>1142050202603</t>
  </si>
  <si>
    <t>1142050203618</t>
  </si>
  <si>
    <t>1142050205616</t>
  </si>
  <si>
    <t>五峰土家族自治县农业农村局</t>
  </si>
  <si>
    <t>五峰土家族自治县现代农业科技示范中心</t>
  </si>
  <si>
    <t>技术推广</t>
  </si>
  <si>
    <t>3142050601807</t>
  </si>
  <si>
    <t>3142050604529</t>
  </si>
  <si>
    <t>3142050603802</t>
  </si>
  <si>
    <t>3142050602023</t>
  </si>
  <si>
    <t>3142050602010</t>
  </si>
  <si>
    <t>3142050605028</t>
  </si>
  <si>
    <t>五峰土家族自治县农业综合执法大队</t>
  </si>
  <si>
    <t>行政执法</t>
  </si>
  <si>
    <t>1142050202418</t>
  </si>
  <si>
    <t>1142050201003</t>
  </si>
  <si>
    <t>1142050204319</t>
  </si>
  <si>
    <t>1142050203306</t>
  </si>
  <si>
    <t>1142050203103</t>
  </si>
  <si>
    <t>1142050205825</t>
  </si>
  <si>
    <t>1142050203213</t>
  </si>
  <si>
    <t>1142050204519</t>
  </si>
  <si>
    <t>1142050205514</t>
  </si>
  <si>
    <t>五峰土家族自治县乡镇农产品质量安全监督管理站</t>
  </si>
  <si>
    <t>3142050602910</t>
  </si>
  <si>
    <t>3142050605211</t>
  </si>
  <si>
    <t>中国人民政治协商会议五峰土家族自治县委员会办公室</t>
  </si>
  <si>
    <t>五峰土家族自治县政协信息服务中心</t>
  </si>
  <si>
    <t>2142050503406</t>
  </si>
  <si>
    <t>2142050502314</t>
  </si>
  <si>
    <t>2142050507403</t>
  </si>
  <si>
    <t>五峰土家族自治县统计局</t>
  </si>
  <si>
    <t>五峰土家族自治县统计调查队</t>
  </si>
  <si>
    <t>专业技术</t>
  </si>
  <si>
    <t>3142050600820</t>
  </si>
  <si>
    <t>3142050602424</t>
  </si>
  <si>
    <t>3142050603104</t>
  </si>
  <si>
    <t>五峰土家族自治县审计局</t>
  </si>
  <si>
    <t>五峰土家族自治县政府投资审计局</t>
  </si>
  <si>
    <t>政府投资审计</t>
  </si>
  <si>
    <t>2142050506413</t>
  </si>
  <si>
    <t>2142050501516</t>
  </si>
  <si>
    <t>2142050500712</t>
  </si>
  <si>
    <t>五峰土家族自治县人力资源和社会保障局</t>
  </si>
  <si>
    <t>五峰土家族自治县劳动人事争议仲裁院</t>
  </si>
  <si>
    <t>1142050205020</t>
  </si>
  <si>
    <t>1142050201127</t>
  </si>
  <si>
    <t>1142050202911</t>
  </si>
  <si>
    <t>五峰土家族自治县基层事业单位</t>
  </si>
  <si>
    <t>1142050203615</t>
  </si>
  <si>
    <t>1142050202015</t>
  </si>
  <si>
    <t>1142050205903</t>
  </si>
  <si>
    <t>1142050202422</t>
  </si>
  <si>
    <t>1142050202317</t>
  </si>
  <si>
    <t>1142050204427</t>
  </si>
  <si>
    <t>1142050201402</t>
  </si>
  <si>
    <t>1142050205414</t>
  </si>
  <si>
    <t>1142050203120</t>
  </si>
  <si>
    <t>1142050201618</t>
  </si>
  <si>
    <t>1142050202118</t>
  </si>
  <si>
    <t>1142050203313</t>
  </si>
  <si>
    <t>1142050203417</t>
  </si>
  <si>
    <t>1142050204406</t>
  </si>
  <si>
    <t>1142050202728</t>
  </si>
  <si>
    <t>1142050203010</t>
  </si>
  <si>
    <t>五峰土家族自治县交通运输局</t>
  </si>
  <si>
    <t>五峰土家族自治县交通运输综合执法大队</t>
  </si>
  <si>
    <t>1142050100217</t>
  </si>
  <si>
    <t>1142050106330</t>
  </si>
  <si>
    <t>1142050104701</t>
  </si>
  <si>
    <t>1142050102125</t>
  </si>
  <si>
    <t>1142050101216</t>
  </si>
  <si>
    <t>1142050102826</t>
  </si>
  <si>
    <t>1142050105630</t>
  </si>
  <si>
    <t>1142050106924</t>
  </si>
  <si>
    <t>1142050100813</t>
  </si>
  <si>
    <t>1142050105204</t>
  </si>
  <si>
    <t>1142050100213</t>
  </si>
  <si>
    <t>1142050103114</t>
  </si>
  <si>
    <t>五峰土家族自治县公路建设养护发展中心</t>
  </si>
  <si>
    <t>工程技术</t>
  </si>
  <si>
    <t>3142050605705</t>
  </si>
  <si>
    <t>3142050602819</t>
  </si>
  <si>
    <t>3142050603808</t>
  </si>
  <si>
    <t>3142050605029</t>
  </si>
  <si>
    <t>3142050604602</t>
  </si>
  <si>
    <t>3142050600910</t>
  </si>
  <si>
    <t>3142050603612</t>
  </si>
  <si>
    <t>3142050604302</t>
  </si>
  <si>
    <t>3142050604611</t>
  </si>
  <si>
    <t>2142050500304</t>
  </si>
  <si>
    <t>2142050501225</t>
  </si>
  <si>
    <t>2142050505821</t>
  </si>
  <si>
    <t>五峰土家族自治县自然资源和规划局</t>
  </si>
  <si>
    <t>五峰土家族自治县地灾防治中心</t>
  </si>
  <si>
    <t>3142050602322</t>
  </si>
  <si>
    <t>3142050602315</t>
  </si>
  <si>
    <t>3142050600529</t>
  </si>
  <si>
    <t>五峰土家族自治县发展和改革局</t>
  </si>
  <si>
    <t>五峰土家族自治县粮食应急保障中心</t>
  </si>
  <si>
    <t>1142050102327</t>
  </si>
  <si>
    <t>1142050102306</t>
  </si>
  <si>
    <t>1142050105816</t>
  </si>
  <si>
    <t>五峰土家族自治县住房和城乡建设局</t>
  </si>
  <si>
    <t>五峰土家族自治县保障房管理中心</t>
  </si>
  <si>
    <t>1142050200911</t>
  </si>
  <si>
    <t>1142050200610</t>
  </si>
  <si>
    <t>1142050202923</t>
  </si>
  <si>
    <t>五峰土家族自治县城建档案馆</t>
  </si>
  <si>
    <t>1142050200405</t>
  </si>
  <si>
    <t>1142050200108</t>
  </si>
  <si>
    <t>1142050200705</t>
  </si>
  <si>
    <t xml:space="preserve">五峰土家族自治县财政局 </t>
  </si>
  <si>
    <t>五峰土家族自治县财政局乡镇财政所</t>
  </si>
  <si>
    <t>财务管理、会计</t>
  </si>
  <si>
    <t>2142050501522</t>
  </si>
  <si>
    <t>2142050504217</t>
  </si>
  <si>
    <t>2142050501616</t>
  </si>
  <si>
    <t>2142050503303</t>
  </si>
  <si>
    <t>2142050506120</t>
  </si>
  <si>
    <t>2142050506403</t>
  </si>
  <si>
    <t>2142050500628</t>
  </si>
  <si>
    <t>2142050506507</t>
  </si>
  <si>
    <t>2142050505717</t>
  </si>
  <si>
    <t>2142050503312</t>
  </si>
  <si>
    <t>2142050501301</t>
  </si>
  <si>
    <t>2142050500118</t>
  </si>
  <si>
    <t>2142050502410</t>
  </si>
  <si>
    <t>2142050500508</t>
  </si>
  <si>
    <t>2142050506713</t>
  </si>
  <si>
    <t>2142050501621</t>
  </si>
  <si>
    <t>2142050507823</t>
  </si>
  <si>
    <t>2142050503016</t>
  </si>
  <si>
    <t>2142050502624</t>
  </si>
  <si>
    <t>2142050504127</t>
  </si>
  <si>
    <t>2142050502917</t>
  </si>
  <si>
    <t>五峰土家族自治县投资评审中心</t>
  </si>
  <si>
    <t>投资评审</t>
  </si>
  <si>
    <t>3142050605418</t>
  </si>
  <si>
    <t>3142050605712</t>
  </si>
  <si>
    <t>3142050605515</t>
  </si>
  <si>
    <t>五峰土家族自治县文化和旅游局</t>
  </si>
  <si>
    <t>五峰土家族自治县文化市场综合执法大队</t>
  </si>
  <si>
    <t>综合管理1</t>
  </si>
  <si>
    <t>1142050103406</t>
  </si>
  <si>
    <t>1142050100129</t>
  </si>
  <si>
    <t>1142050101604</t>
  </si>
  <si>
    <t>1142050101606</t>
  </si>
  <si>
    <t>1142050105722</t>
  </si>
  <si>
    <t>1142050105516</t>
  </si>
  <si>
    <t>综合管理2</t>
  </si>
  <si>
    <t>1142050105121</t>
  </si>
  <si>
    <t>1142050100405</t>
  </si>
  <si>
    <t>1142050104506</t>
  </si>
  <si>
    <t>湖北省土家族（五峰）歌舞剧团</t>
  </si>
  <si>
    <t>歌舞剧团</t>
  </si>
  <si>
    <t>2142050503502</t>
  </si>
  <si>
    <t>2142050502528</t>
  </si>
  <si>
    <t>2142050500513</t>
  </si>
  <si>
    <t>2142050506404</t>
  </si>
  <si>
    <t>2142050503417</t>
  </si>
  <si>
    <t>2142050507809</t>
  </si>
  <si>
    <t>五峰土家族自治县卫生健康局</t>
  </si>
  <si>
    <t>县疾病预防控制中心</t>
  </si>
  <si>
    <t>传染病管理</t>
  </si>
  <si>
    <t>5242050800507</t>
  </si>
  <si>
    <t>5242050802009</t>
  </si>
  <si>
    <t>5242050801416</t>
  </si>
  <si>
    <t>5242050801306</t>
  </si>
  <si>
    <t>县人民医院</t>
  </si>
  <si>
    <t>检验</t>
  </si>
  <si>
    <t>5542050805404</t>
  </si>
  <si>
    <t>5542050805422</t>
  </si>
  <si>
    <t>5542050805520</t>
  </si>
  <si>
    <t>临床医疗</t>
  </si>
  <si>
    <t>5242050801010</t>
  </si>
  <si>
    <t>5242050801429</t>
  </si>
  <si>
    <t>5242050802024</t>
  </si>
  <si>
    <t>5242050801906</t>
  </si>
  <si>
    <t>5242050801806</t>
  </si>
  <si>
    <t>5242050800718</t>
  </si>
  <si>
    <t>5242050801717</t>
  </si>
  <si>
    <t>5242050801601</t>
  </si>
  <si>
    <t>5242050801904</t>
  </si>
  <si>
    <t>5242050800819</t>
  </si>
  <si>
    <t>5242050801515</t>
  </si>
  <si>
    <t>财务会计</t>
  </si>
  <si>
    <t>2142050500117</t>
  </si>
  <si>
    <t>2142050500129</t>
  </si>
  <si>
    <t>2142050507704</t>
  </si>
  <si>
    <t>护理</t>
  </si>
  <si>
    <t>5442050804930</t>
  </si>
  <si>
    <t>5442050804914</t>
  </si>
  <si>
    <t>5442050803724</t>
  </si>
  <si>
    <t>5442050802605</t>
  </si>
  <si>
    <t>5442050803101</t>
  </si>
  <si>
    <t>5442050804325</t>
  </si>
  <si>
    <t>5442050805019</t>
  </si>
  <si>
    <t>5442050802620</t>
  </si>
  <si>
    <t>5442050805021</t>
  </si>
  <si>
    <t>县妇幼保健院</t>
  </si>
  <si>
    <t>西医临床</t>
  </si>
  <si>
    <t>5242050801824</t>
  </si>
  <si>
    <t>5242050801516</t>
  </si>
  <si>
    <t>信息化管理</t>
  </si>
  <si>
    <t>3142050603205</t>
  </si>
  <si>
    <t>3142050600309</t>
  </si>
  <si>
    <t>3142050605516</t>
  </si>
  <si>
    <t>卫生财务</t>
  </si>
  <si>
    <t>2142050504608</t>
  </si>
  <si>
    <t>2142050505526</t>
  </si>
  <si>
    <t>2142050507329</t>
  </si>
  <si>
    <t>5442050804716</t>
  </si>
  <si>
    <t>5442050802826</t>
  </si>
  <si>
    <t>5442050803227</t>
  </si>
  <si>
    <t>5442050805015</t>
  </si>
  <si>
    <t>5442050804324</t>
  </si>
  <si>
    <t>5442050803427</t>
  </si>
  <si>
    <t>县中医医院</t>
  </si>
  <si>
    <t>中药剂</t>
  </si>
  <si>
    <t>5342050802306</t>
  </si>
  <si>
    <t>5342050802421</t>
  </si>
  <si>
    <t>5342050802413</t>
  </si>
  <si>
    <t>县二医院</t>
  </si>
  <si>
    <t>5242050801909</t>
  </si>
  <si>
    <t>5242050800703</t>
  </si>
  <si>
    <t>5242050801925</t>
  </si>
  <si>
    <t>5242050800903</t>
  </si>
  <si>
    <t>口腔医学</t>
  </si>
  <si>
    <t>5242050800830</t>
  </si>
  <si>
    <t>5242050800906</t>
  </si>
  <si>
    <t>乡镇卫生院</t>
  </si>
  <si>
    <t>中医临床</t>
  </si>
  <si>
    <t>5142050800106</t>
  </si>
  <si>
    <t>5142050800103</t>
  </si>
  <si>
    <t>5242050801009</t>
  </si>
  <si>
    <t>5242050801214</t>
  </si>
  <si>
    <t>医学技术</t>
  </si>
  <si>
    <t>5542050805414</t>
  </si>
  <si>
    <t>5542050805316</t>
  </si>
  <si>
    <t>5242050800915</t>
  </si>
  <si>
    <t>5242050801911</t>
  </si>
  <si>
    <t>5242050801528</t>
  </si>
  <si>
    <t>5242050800803</t>
  </si>
  <si>
    <t>5242050801405</t>
  </si>
  <si>
    <t>5242050802027</t>
  </si>
  <si>
    <t>5242050801530</t>
  </si>
  <si>
    <t>5242050802005</t>
  </si>
  <si>
    <t>5242050801930</t>
  </si>
  <si>
    <t>5242050801917</t>
  </si>
  <si>
    <t>5242050801325</t>
  </si>
  <si>
    <t>5242050801424</t>
  </si>
  <si>
    <t>5242050801604</t>
  </si>
  <si>
    <t>5242050801016</t>
  </si>
  <si>
    <t>5242050801715</t>
  </si>
  <si>
    <t>5242050801628</t>
  </si>
  <si>
    <t>5242050800728</t>
  </si>
  <si>
    <t>2142050501222</t>
  </si>
  <si>
    <t>2142050506223</t>
  </si>
  <si>
    <t>2142050504110</t>
  </si>
  <si>
    <t>药剂</t>
  </si>
  <si>
    <t>5342050802503</t>
  </si>
  <si>
    <t>5342050802511</t>
  </si>
  <si>
    <t>5342050802314</t>
  </si>
  <si>
    <t>5342050802325</t>
  </si>
  <si>
    <t>护理1</t>
  </si>
  <si>
    <t>5442050802627</t>
  </si>
  <si>
    <t>5442050804626</t>
  </si>
  <si>
    <t>5442050804011</t>
  </si>
  <si>
    <t>5442050803008</t>
  </si>
  <si>
    <t>5442050803505</t>
  </si>
  <si>
    <t>5442050805107</t>
  </si>
  <si>
    <t>5442050803513</t>
  </si>
  <si>
    <t>5442050804319</t>
  </si>
  <si>
    <t>5442050803626</t>
  </si>
  <si>
    <t>护理2</t>
  </si>
  <si>
    <t>5442050802613</t>
  </si>
  <si>
    <t>5442050802910</t>
  </si>
  <si>
    <t>5442050804911</t>
  </si>
  <si>
    <t>5442050802809</t>
  </si>
  <si>
    <t>5442050804129</t>
  </si>
  <si>
    <t>5442050804705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</si>
</sst>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0"/>
      <name val="宋体"/>
      <charset val="134"/>
      <scheme val="minor"/>
    </font>
    <font>
      <sz val="24"/>
      <name val="方正小标宋简体"/>
      <charset val="134"/>
    </font>
    <font>
      <sz val="10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256"/>
  <sheetViews>
    <sheetView tabSelected="1" zoomScale="90" zoomScaleNormal="90" workbookViewId="0">
      <selection activeCell="D6" sqref="D6:D8"/>
    </sheetView>
  </sheetViews>
  <sheetFormatPr defaultColWidth="9" defaultRowHeight="13.5"/>
  <cols>
    <col min="1" max="1" width="5.5" style="1" customWidth="1"/>
    <col min="2" max="2" width="31.5583333333333" style="1" customWidth="1"/>
    <col min="3" max="3" width="41.8666666666667" style="1" customWidth="1"/>
    <col min="4" max="4" width="11.525" style="1" customWidth="1"/>
    <col min="5" max="5" width="9" style="1"/>
    <col min="6" max="6" width="15.125" style="1" customWidth="1"/>
    <col min="7" max="12" width="9" style="1"/>
    <col min="13" max="13" width="11.375" style="1" customWidth="1"/>
    <col min="14" max="14" width="12.375" style="1" customWidth="1"/>
    <col min="15" max="15" width="11.375" style="4" customWidth="1"/>
    <col min="16" max="16" width="12.625" style="1"/>
    <col min="17" max="22" width="9" style="1"/>
    <col min="23" max="23" width="11.125" style="1"/>
    <col min="24" max="16384" width="9" style="1"/>
  </cols>
  <sheetData>
    <row r="1" s="1" customFormat="1" ht="38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19"/>
      <c r="P1" s="19"/>
    </row>
    <row r="2" s="2" customFormat="1" ht="33" customHeight="1" spans="1:1637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20" t="s">
        <v>12</v>
      </c>
      <c r="M2" s="20" t="s">
        <v>13</v>
      </c>
      <c r="N2" s="21" t="s">
        <v>14</v>
      </c>
      <c r="O2" s="20" t="s">
        <v>15</v>
      </c>
      <c r="P2" s="20" t="s">
        <v>16</v>
      </c>
      <c r="XCI2" s="28"/>
      <c r="XCJ2" s="28"/>
      <c r="XCK2" s="28"/>
      <c r="XCL2" s="28"/>
      <c r="XCM2" s="28"/>
      <c r="XCN2" s="28"/>
      <c r="XCO2" s="28"/>
      <c r="XCP2" s="28"/>
      <c r="XCQ2" s="28"/>
      <c r="XCR2" s="28"/>
      <c r="XCS2" s="28"/>
      <c r="XCT2" s="28"/>
      <c r="XCU2" s="28"/>
      <c r="XCV2" s="28"/>
      <c r="XCW2" s="28"/>
      <c r="XCX2" s="28"/>
      <c r="XCY2" s="28"/>
      <c r="XDW2" s="28"/>
      <c r="XDX2" s="28"/>
      <c r="XDY2" s="28"/>
      <c r="XDZ2" s="28"/>
      <c r="XEA2" s="28"/>
      <c r="XEB2" s="28"/>
      <c r="XEC2" s="28"/>
      <c r="XED2" s="28"/>
      <c r="XEE2" s="28"/>
      <c r="XEF2" s="28"/>
      <c r="XEG2" s="28"/>
      <c r="XEH2" s="28"/>
      <c r="XEI2" s="28"/>
      <c r="XEJ2" s="28"/>
      <c r="XEK2" s="28"/>
      <c r="XEL2" s="28"/>
      <c r="XEM2" s="28"/>
      <c r="XEN2" s="28"/>
      <c r="XEO2" s="28"/>
      <c r="XEP2" s="28"/>
      <c r="XEQ2" s="28"/>
      <c r="XER2" s="28"/>
      <c r="XES2" s="28"/>
      <c r="XET2" s="28"/>
      <c r="XEU2" s="28"/>
    </row>
    <row r="3" s="3" customFormat="1" ht="20" customHeight="1" spans="1:16">
      <c r="A3" s="7">
        <v>1</v>
      </c>
      <c r="B3" s="8" t="s">
        <v>17</v>
      </c>
      <c r="C3" s="8" t="s">
        <v>18</v>
      </c>
      <c r="D3" s="8" t="s">
        <v>19</v>
      </c>
      <c r="E3" s="9">
        <v>1</v>
      </c>
      <c r="F3" s="10" t="s">
        <v>20</v>
      </c>
      <c r="G3" s="11">
        <v>93.5</v>
      </c>
      <c r="H3" s="11">
        <v>106.5</v>
      </c>
      <c r="I3" s="10">
        <v>200</v>
      </c>
      <c r="J3" s="22">
        <v>66.6666666666667</v>
      </c>
      <c r="K3" s="7"/>
      <c r="L3" s="18">
        <v>66.6666666666667</v>
      </c>
      <c r="M3" s="18">
        <v>26.6666666666667</v>
      </c>
      <c r="N3" s="18">
        <v>78.8</v>
      </c>
      <c r="O3" s="18">
        <v>47.28</v>
      </c>
      <c r="P3" s="18">
        <v>73.9466666666667</v>
      </c>
    </row>
    <row r="4" s="3" customFormat="1" ht="20" customHeight="1" spans="1:16">
      <c r="A4" s="7">
        <v>2</v>
      </c>
      <c r="B4" s="12"/>
      <c r="C4" s="12"/>
      <c r="D4" s="12"/>
      <c r="E4" s="13"/>
      <c r="F4" s="10" t="s">
        <v>21</v>
      </c>
      <c r="G4" s="11">
        <v>71</v>
      </c>
      <c r="H4" s="11">
        <v>108</v>
      </c>
      <c r="I4" s="10">
        <v>179</v>
      </c>
      <c r="J4" s="22">
        <v>59.6666666666667</v>
      </c>
      <c r="K4" s="7"/>
      <c r="L4" s="18">
        <v>59.6666666666667</v>
      </c>
      <c r="M4" s="18">
        <v>23.8666666666667</v>
      </c>
      <c r="N4" s="18">
        <v>77.1</v>
      </c>
      <c r="O4" s="18">
        <v>46.26</v>
      </c>
      <c r="P4" s="18">
        <v>70.1266666666667</v>
      </c>
    </row>
    <row r="5" s="3" customFormat="1" ht="20" customHeight="1" spans="1:16">
      <c r="A5" s="7">
        <v>3</v>
      </c>
      <c r="B5" s="14"/>
      <c r="C5" s="14"/>
      <c r="D5" s="14"/>
      <c r="E5" s="15"/>
      <c r="F5" s="10" t="s">
        <v>22</v>
      </c>
      <c r="G5" s="11">
        <v>84.5</v>
      </c>
      <c r="H5" s="11">
        <v>101.5</v>
      </c>
      <c r="I5" s="10">
        <v>186</v>
      </c>
      <c r="J5" s="22">
        <v>62</v>
      </c>
      <c r="K5" s="7"/>
      <c r="L5" s="18">
        <v>62</v>
      </c>
      <c r="M5" s="18">
        <v>24.8</v>
      </c>
      <c r="N5" s="18">
        <v>67.48</v>
      </c>
      <c r="O5" s="18">
        <v>40.488</v>
      </c>
      <c r="P5" s="18">
        <v>65.288</v>
      </c>
    </row>
    <row r="6" s="3" customFormat="1" ht="20" customHeight="1" spans="1:16">
      <c r="A6" s="7">
        <v>4</v>
      </c>
      <c r="B6" s="8" t="s">
        <v>23</v>
      </c>
      <c r="C6" s="8" t="s">
        <v>24</v>
      </c>
      <c r="D6" s="9" t="s">
        <v>25</v>
      </c>
      <c r="E6" s="9">
        <v>1</v>
      </c>
      <c r="F6" s="10" t="s">
        <v>26</v>
      </c>
      <c r="G6" s="11">
        <v>104</v>
      </c>
      <c r="H6" s="11">
        <v>74</v>
      </c>
      <c r="I6" s="10">
        <v>178</v>
      </c>
      <c r="J6" s="22">
        <v>59.3333333333333</v>
      </c>
      <c r="K6" s="7"/>
      <c r="L6" s="18">
        <v>59.3333333333333</v>
      </c>
      <c r="M6" s="18">
        <v>23.7333333333333</v>
      </c>
      <c r="N6" s="18">
        <v>74.04</v>
      </c>
      <c r="O6" s="18">
        <v>44.424</v>
      </c>
      <c r="P6" s="18">
        <v>68.1573333333333</v>
      </c>
    </row>
    <row r="7" s="3" customFormat="1" ht="20" customHeight="1" spans="1:16">
      <c r="A7" s="7">
        <v>5</v>
      </c>
      <c r="B7" s="12"/>
      <c r="C7" s="12"/>
      <c r="D7" s="13"/>
      <c r="E7" s="13"/>
      <c r="F7" s="10" t="s">
        <v>27</v>
      </c>
      <c r="G7" s="11">
        <v>77</v>
      </c>
      <c r="H7" s="11">
        <v>75</v>
      </c>
      <c r="I7" s="10">
        <v>152</v>
      </c>
      <c r="J7" s="22">
        <v>50.6666666666667</v>
      </c>
      <c r="K7" s="7"/>
      <c r="L7" s="18">
        <v>50.6666666666667</v>
      </c>
      <c r="M7" s="18">
        <v>20.2666666666667</v>
      </c>
      <c r="N7" s="18">
        <v>72.08</v>
      </c>
      <c r="O7" s="18">
        <v>43.248</v>
      </c>
      <c r="P7" s="18">
        <v>63.5146666666667</v>
      </c>
    </row>
    <row r="8" s="3" customFormat="1" ht="20" customHeight="1" spans="1:16">
      <c r="A8" s="7">
        <v>6</v>
      </c>
      <c r="B8" s="12"/>
      <c r="C8" s="12"/>
      <c r="D8" s="15"/>
      <c r="E8" s="15"/>
      <c r="F8" s="10" t="s">
        <v>28</v>
      </c>
      <c r="G8" s="11">
        <v>68</v>
      </c>
      <c r="H8" s="11">
        <v>87</v>
      </c>
      <c r="I8" s="10">
        <v>155</v>
      </c>
      <c r="J8" s="22">
        <v>51.6666666666667</v>
      </c>
      <c r="K8" s="7"/>
      <c r="L8" s="18">
        <v>51.6666666666667</v>
      </c>
      <c r="M8" s="18">
        <v>20.6666666666667</v>
      </c>
      <c r="N8" s="18">
        <v>63.42</v>
      </c>
      <c r="O8" s="18">
        <v>38.052</v>
      </c>
      <c r="P8" s="18">
        <v>58.7186666666667</v>
      </c>
    </row>
    <row r="9" s="3" customFormat="1" ht="20" customHeight="1" spans="1:16">
      <c r="A9" s="7">
        <v>7</v>
      </c>
      <c r="B9" s="12"/>
      <c r="C9" s="12"/>
      <c r="D9" s="9" t="s">
        <v>29</v>
      </c>
      <c r="E9" s="9">
        <v>1</v>
      </c>
      <c r="F9" s="10" t="s">
        <v>30</v>
      </c>
      <c r="G9" s="11">
        <v>87.5</v>
      </c>
      <c r="H9" s="11">
        <v>88</v>
      </c>
      <c r="I9" s="10">
        <v>175.5</v>
      </c>
      <c r="J9" s="22">
        <v>58.5</v>
      </c>
      <c r="K9" s="7"/>
      <c r="L9" s="18">
        <v>58.5</v>
      </c>
      <c r="M9" s="18">
        <v>23.4</v>
      </c>
      <c r="N9" s="23" t="s">
        <v>31</v>
      </c>
      <c r="O9" s="18" t="s">
        <v>31</v>
      </c>
      <c r="P9" s="18">
        <v>23.4</v>
      </c>
    </row>
    <row r="10" s="3" customFormat="1" ht="20" customHeight="1" spans="1:16">
      <c r="A10" s="7">
        <v>8</v>
      </c>
      <c r="B10" s="12"/>
      <c r="C10" s="12"/>
      <c r="D10" s="13"/>
      <c r="E10" s="13"/>
      <c r="F10" s="10" t="s">
        <v>32</v>
      </c>
      <c r="G10" s="11">
        <v>95.5</v>
      </c>
      <c r="H10" s="11">
        <v>87.3</v>
      </c>
      <c r="I10" s="10">
        <v>182.8</v>
      </c>
      <c r="J10" s="22">
        <v>60.9333333333333</v>
      </c>
      <c r="K10" s="7"/>
      <c r="L10" s="18">
        <v>60.9333333333333</v>
      </c>
      <c r="M10" s="18">
        <v>24.3733333333333</v>
      </c>
      <c r="N10" s="18">
        <v>75.64</v>
      </c>
      <c r="O10" s="18">
        <v>45.384</v>
      </c>
      <c r="P10" s="18">
        <v>69.7573333333333</v>
      </c>
    </row>
    <row r="11" s="3" customFormat="1" ht="20" customHeight="1" spans="1:16">
      <c r="A11" s="7">
        <v>9</v>
      </c>
      <c r="B11" s="14"/>
      <c r="C11" s="14"/>
      <c r="D11" s="15"/>
      <c r="E11" s="15"/>
      <c r="F11" s="10" t="s">
        <v>33</v>
      </c>
      <c r="G11" s="11">
        <v>95</v>
      </c>
      <c r="H11" s="11">
        <v>79.9</v>
      </c>
      <c r="I11" s="10">
        <v>174.9</v>
      </c>
      <c r="J11" s="22">
        <v>58.3</v>
      </c>
      <c r="K11" s="7"/>
      <c r="L11" s="18">
        <v>58.3</v>
      </c>
      <c r="M11" s="18">
        <v>23.32</v>
      </c>
      <c r="N11" s="18">
        <v>75.86</v>
      </c>
      <c r="O11" s="18">
        <v>45.516</v>
      </c>
      <c r="P11" s="18">
        <v>68.836</v>
      </c>
    </row>
    <row r="12" s="3" customFormat="1" ht="20" customHeight="1" spans="1:16">
      <c r="A12" s="7">
        <v>10</v>
      </c>
      <c r="B12" s="8" t="s">
        <v>34</v>
      </c>
      <c r="C12" s="9" t="s">
        <v>35</v>
      </c>
      <c r="D12" s="9" t="s">
        <v>25</v>
      </c>
      <c r="E12" s="9">
        <v>2</v>
      </c>
      <c r="F12" s="16" t="s">
        <v>36</v>
      </c>
      <c r="G12" s="11">
        <v>109</v>
      </c>
      <c r="H12" s="11">
        <v>113</v>
      </c>
      <c r="I12" s="10">
        <v>222</v>
      </c>
      <c r="J12" s="22">
        <v>74</v>
      </c>
      <c r="K12" s="7"/>
      <c r="L12" s="18">
        <v>74</v>
      </c>
      <c r="M12" s="18">
        <v>29.6</v>
      </c>
      <c r="N12" s="18">
        <v>78.98</v>
      </c>
      <c r="O12" s="18">
        <v>47.388</v>
      </c>
      <c r="P12" s="18">
        <v>76.988</v>
      </c>
    </row>
    <row r="13" s="3" customFormat="1" ht="20" customHeight="1" spans="1:16">
      <c r="A13" s="7">
        <v>11</v>
      </c>
      <c r="B13" s="12"/>
      <c r="C13" s="13"/>
      <c r="D13" s="13"/>
      <c r="E13" s="13"/>
      <c r="F13" s="16" t="s">
        <v>37</v>
      </c>
      <c r="G13" s="11">
        <v>111.5</v>
      </c>
      <c r="H13" s="11">
        <v>80</v>
      </c>
      <c r="I13" s="10">
        <v>191.5</v>
      </c>
      <c r="J13" s="22">
        <v>63.8333333333333</v>
      </c>
      <c r="K13" s="7"/>
      <c r="L13" s="18">
        <v>63.8333333333333</v>
      </c>
      <c r="M13" s="18">
        <v>25.5333333333333</v>
      </c>
      <c r="N13" s="18">
        <v>84.1</v>
      </c>
      <c r="O13" s="18">
        <v>50.46</v>
      </c>
      <c r="P13" s="18">
        <v>75.9933333333333</v>
      </c>
    </row>
    <row r="14" s="3" customFormat="1" ht="20" customHeight="1" spans="1:16">
      <c r="A14" s="7">
        <v>12</v>
      </c>
      <c r="B14" s="12"/>
      <c r="C14" s="13"/>
      <c r="D14" s="13"/>
      <c r="E14" s="13"/>
      <c r="F14" s="16" t="s">
        <v>38</v>
      </c>
      <c r="G14" s="11">
        <v>85.5</v>
      </c>
      <c r="H14" s="11">
        <v>105.5</v>
      </c>
      <c r="I14" s="10">
        <v>191</v>
      </c>
      <c r="J14" s="22">
        <v>63.6666666666667</v>
      </c>
      <c r="K14" s="7"/>
      <c r="L14" s="18">
        <v>63.6666666666667</v>
      </c>
      <c r="M14" s="18">
        <v>25.4666666666667</v>
      </c>
      <c r="N14" s="18">
        <v>81.82</v>
      </c>
      <c r="O14" s="18">
        <v>49.092</v>
      </c>
      <c r="P14" s="18">
        <v>74.5586666666667</v>
      </c>
    </row>
    <row r="15" s="3" customFormat="1" ht="20" customHeight="1" spans="1:16">
      <c r="A15" s="7">
        <v>13</v>
      </c>
      <c r="B15" s="12"/>
      <c r="C15" s="13"/>
      <c r="D15" s="13"/>
      <c r="E15" s="13"/>
      <c r="F15" s="16" t="s">
        <v>39</v>
      </c>
      <c r="G15" s="11">
        <v>85</v>
      </c>
      <c r="H15" s="11">
        <v>95.5</v>
      </c>
      <c r="I15" s="10">
        <v>180.5</v>
      </c>
      <c r="J15" s="22">
        <v>60.1666666666667</v>
      </c>
      <c r="K15" s="7"/>
      <c r="L15" s="18">
        <v>60.1666666666667</v>
      </c>
      <c r="M15" s="18">
        <v>24.0666666666667</v>
      </c>
      <c r="N15" s="18">
        <v>81.64</v>
      </c>
      <c r="O15" s="18">
        <v>48.984</v>
      </c>
      <c r="P15" s="18">
        <v>73.0506666666667</v>
      </c>
    </row>
    <row r="16" s="3" customFormat="1" ht="20" customHeight="1" spans="1:16">
      <c r="A16" s="7">
        <v>14</v>
      </c>
      <c r="B16" s="12"/>
      <c r="C16" s="13"/>
      <c r="D16" s="13"/>
      <c r="E16" s="13"/>
      <c r="F16" s="16" t="s">
        <v>40</v>
      </c>
      <c r="G16" s="10">
        <v>87</v>
      </c>
      <c r="H16" s="10">
        <v>76.5</v>
      </c>
      <c r="I16" s="10">
        <v>163.5</v>
      </c>
      <c r="J16" s="22">
        <v>54.5</v>
      </c>
      <c r="K16" s="7"/>
      <c r="L16" s="18">
        <v>54.5</v>
      </c>
      <c r="M16" s="18">
        <v>21.8</v>
      </c>
      <c r="N16" s="18">
        <v>74.96</v>
      </c>
      <c r="O16" s="18">
        <v>44.976</v>
      </c>
      <c r="P16" s="18">
        <v>66.776</v>
      </c>
    </row>
    <row r="17" s="3" customFormat="1" ht="20" customHeight="1" spans="1:16">
      <c r="A17" s="7">
        <v>15</v>
      </c>
      <c r="B17" s="12"/>
      <c r="C17" s="15"/>
      <c r="D17" s="15"/>
      <c r="E17" s="15"/>
      <c r="F17" s="16" t="s">
        <v>41</v>
      </c>
      <c r="G17" s="11">
        <v>81.5</v>
      </c>
      <c r="H17" s="11">
        <v>88</v>
      </c>
      <c r="I17" s="10">
        <v>169.5</v>
      </c>
      <c r="J17" s="22">
        <v>56.5</v>
      </c>
      <c r="K17" s="7"/>
      <c r="L17" s="18">
        <v>56.5</v>
      </c>
      <c r="M17" s="18">
        <v>22.6</v>
      </c>
      <c r="N17" s="23" t="s">
        <v>31</v>
      </c>
      <c r="O17" s="18" t="s">
        <v>31</v>
      </c>
      <c r="P17" s="18">
        <v>22.6</v>
      </c>
    </row>
    <row r="18" s="3" customFormat="1" ht="20" customHeight="1" spans="1:16">
      <c r="A18" s="7">
        <v>16</v>
      </c>
      <c r="B18" s="12"/>
      <c r="C18" s="9" t="s">
        <v>42</v>
      </c>
      <c r="D18" s="9" t="s">
        <v>43</v>
      </c>
      <c r="E18" s="9">
        <v>1</v>
      </c>
      <c r="F18" s="10" t="s">
        <v>44</v>
      </c>
      <c r="G18" s="11">
        <v>95</v>
      </c>
      <c r="H18" s="11">
        <v>104.5</v>
      </c>
      <c r="I18" s="10">
        <v>199.5</v>
      </c>
      <c r="J18" s="22">
        <v>66.5</v>
      </c>
      <c r="K18" s="7"/>
      <c r="L18" s="18">
        <v>66.5</v>
      </c>
      <c r="M18" s="18">
        <v>26.6</v>
      </c>
      <c r="N18" s="18">
        <v>86.46</v>
      </c>
      <c r="O18" s="18">
        <v>51.876</v>
      </c>
      <c r="P18" s="18">
        <v>78.476</v>
      </c>
    </row>
    <row r="19" s="3" customFormat="1" ht="20" customHeight="1" spans="1:16">
      <c r="A19" s="7">
        <v>17</v>
      </c>
      <c r="B19" s="12"/>
      <c r="C19" s="13"/>
      <c r="D19" s="13"/>
      <c r="E19" s="13"/>
      <c r="F19" s="10" t="s">
        <v>45</v>
      </c>
      <c r="G19" s="11">
        <v>85</v>
      </c>
      <c r="H19" s="11">
        <v>101</v>
      </c>
      <c r="I19" s="10">
        <v>186</v>
      </c>
      <c r="J19" s="22">
        <v>62</v>
      </c>
      <c r="K19" s="7"/>
      <c r="L19" s="18">
        <v>62</v>
      </c>
      <c r="M19" s="18">
        <v>24.8</v>
      </c>
      <c r="N19" s="18">
        <v>83.1</v>
      </c>
      <c r="O19" s="18">
        <v>49.86</v>
      </c>
      <c r="P19" s="18">
        <v>74.66</v>
      </c>
    </row>
    <row r="20" s="3" customFormat="1" ht="20" customHeight="1" spans="1:16">
      <c r="A20" s="7">
        <v>18</v>
      </c>
      <c r="B20" s="14"/>
      <c r="C20" s="15"/>
      <c r="D20" s="15"/>
      <c r="E20" s="15"/>
      <c r="F20" s="10" t="s">
        <v>46</v>
      </c>
      <c r="G20" s="11">
        <v>89.5</v>
      </c>
      <c r="H20" s="11">
        <v>92</v>
      </c>
      <c r="I20" s="10">
        <v>181.5</v>
      </c>
      <c r="J20" s="22">
        <v>60.5</v>
      </c>
      <c r="K20" s="7"/>
      <c r="L20" s="18">
        <v>60.5</v>
      </c>
      <c r="M20" s="18">
        <v>24.2</v>
      </c>
      <c r="N20" s="18">
        <v>76.04</v>
      </c>
      <c r="O20" s="18">
        <v>45.624</v>
      </c>
      <c r="P20" s="18">
        <v>69.824</v>
      </c>
    </row>
    <row r="21" s="3" customFormat="1" ht="20" customHeight="1" spans="1:16">
      <c r="A21" s="7">
        <v>19</v>
      </c>
      <c r="B21" s="9" t="s">
        <v>47</v>
      </c>
      <c r="C21" s="9" t="s">
        <v>48</v>
      </c>
      <c r="D21" s="9" t="s">
        <v>25</v>
      </c>
      <c r="E21" s="9">
        <v>2</v>
      </c>
      <c r="F21" s="10" t="s">
        <v>49</v>
      </c>
      <c r="G21" s="11">
        <v>98.5</v>
      </c>
      <c r="H21" s="11">
        <v>86.5</v>
      </c>
      <c r="I21" s="10">
        <v>185</v>
      </c>
      <c r="J21" s="22">
        <v>61.6666666666667</v>
      </c>
      <c r="K21" s="7"/>
      <c r="L21" s="18">
        <v>61.6666666666667</v>
      </c>
      <c r="M21" s="18">
        <v>24.6666666666667</v>
      </c>
      <c r="N21" s="16" t="s">
        <v>31</v>
      </c>
      <c r="O21" s="21" t="s">
        <v>31</v>
      </c>
      <c r="P21" s="18">
        <v>24.67</v>
      </c>
    </row>
    <row r="22" s="3" customFormat="1" ht="20" customHeight="1" spans="1:16">
      <c r="A22" s="7">
        <v>20</v>
      </c>
      <c r="B22" s="13"/>
      <c r="C22" s="13"/>
      <c r="D22" s="13"/>
      <c r="E22" s="13"/>
      <c r="F22" s="10" t="s">
        <v>50</v>
      </c>
      <c r="G22" s="11">
        <v>97.5</v>
      </c>
      <c r="H22" s="11">
        <v>107</v>
      </c>
      <c r="I22" s="10">
        <v>204.5</v>
      </c>
      <c r="J22" s="22">
        <v>68.1666666666667</v>
      </c>
      <c r="K22" s="7"/>
      <c r="L22" s="18">
        <v>68.1666666666667</v>
      </c>
      <c r="M22" s="18">
        <v>27.2666666666667</v>
      </c>
      <c r="N22" s="18">
        <v>80.38</v>
      </c>
      <c r="O22" s="18">
        <v>48.228</v>
      </c>
      <c r="P22" s="18">
        <v>75.4946666666667</v>
      </c>
    </row>
    <row r="23" s="3" customFormat="1" ht="20" customHeight="1" spans="1:16">
      <c r="A23" s="7">
        <v>21</v>
      </c>
      <c r="B23" s="13"/>
      <c r="C23" s="13"/>
      <c r="D23" s="13"/>
      <c r="E23" s="13"/>
      <c r="F23" s="10" t="s">
        <v>51</v>
      </c>
      <c r="G23" s="11">
        <v>97</v>
      </c>
      <c r="H23" s="11">
        <v>100.5</v>
      </c>
      <c r="I23" s="10">
        <v>197.5</v>
      </c>
      <c r="J23" s="22">
        <v>65.8333333333333</v>
      </c>
      <c r="K23" s="7"/>
      <c r="L23" s="18">
        <v>65.8333333333333</v>
      </c>
      <c r="M23" s="18">
        <v>26.3333333333333</v>
      </c>
      <c r="N23" s="18">
        <v>81.92</v>
      </c>
      <c r="O23" s="18">
        <v>49.152</v>
      </c>
      <c r="P23" s="18">
        <v>75.4853333333333</v>
      </c>
    </row>
    <row r="24" s="3" customFormat="1" ht="20" customHeight="1" spans="1:16">
      <c r="A24" s="7">
        <v>22</v>
      </c>
      <c r="B24" s="13"/>
      <c r="C24" s="13"/>
      <c r="D24" s="13"/>
      <c r="E24" s="13"/>
      <c r="F24" s="10" t="s">
        <v>52</v>
      </c>
      <c r="G24" s="11">
        <v>91</v>
      </c>
      <c r="H24" s="11">
        <v>108.5</v>
      </c>
      <c r="I24" s="10">
        <v>199.5</v>
      </c>
      <c r="J24" s="22">
        <v>66.5</v>
      </c>
      <c r="K24" s="7"/>
      <c r="L24" s="18">
        <v>66.5</v>
      </c>
      <c r="M24" s="18">
        <v>26.6</v>
      </c>
      <c r="N24" s="18">
        <v>79.98</v>
      </c>
      <c r="O24" s="18">
        <v>47.988</v>
      </c>
      <c r="P24" s="18">
        <v>74.588</v>
      </c>
    </row>
    <row r="25" s="3" customFormat="1" ht="20" customHeight="1" spans="1:16">
      <c r="A25" s="7">
        <v>23</v>
      </c>
      <c r="B25" s="13"/>
      <c r="C25" s="13"/>
      <c r="D25" s="13"/>
      <c r="E25" s="13"/>
      <c r="F25" s="10" t="s">
        <v>53</v>
      </c>
      <c r="G25" s="11">
        <v>101.5</v>
      </c>
      <c r="H25" s="11">
        <v>98.5</v>
      </c>
      <c r="I25" s="10">
        <v>200</v>
      </c>
      <c r="J25" s="22">
        <v>66.6666666666667</v>
      </c>
      <c r="K25" s="7"/>
      <c r="L25" s="18">
        <v>66.6666666666667</v>
      </c>
      <c r="M25" s="18">
        <v>26.6666666666667</v>
      </c>
      <c r="N25" s="18">
        <v>78.92</v>
      </c>
      <c r="O25" s="18">
        <v>47.352</v>
      </c>
      <c r="P25" s="18">
        <v>74.0186666666667</v>
      </c>
    </row>
    <row r="26" s="3" customFormat="1" ht="20" customHeight="1" spans="1:16">
      <c r="A26" s="7">
        <v>24</v>
      </c>
      <c r="B26" s="15"/>
      <c r="C26" s="15"/>
      <c r="D26" s="15"/>
      <c r="E26" s="15"/>
      <c r="F26" s="10" t="s">
        <v>54</v>
      </c>
      <c r="G26" s="11">
        <v>82</v>
      </c>
      <c r="H26" s="11">
        <v>104</v>
      </c>
      <c r="I26" s="10">
        <v>186</v>
      </c>
      <c r="J26" s="22">
        <v>62</v>
      </c>
      <c r="K26" s="7"/>
      <c r="L26" s="18">
        <v>62</v>
      </c>
      <c r="M26" s="18">
        <v>24.8</v>
      </c>
      <c r="N26" s="18">
        <v>77.78</v>
      </c>
      <c r="O26" s="18">
        <v>46.668</v>
      </c>
      <c r="P26" s="18">
        <v>71.468</v>
      </c>
    </row>
    <row r="27" s="3" customFormat="1" ht="20" customHeight="1" spans="1:16">
      <c r="A27" s="7">
        <v>25</v>
      </c>
      <c r="B27" s="9" t="s">
        <v>55</v>
      </c>
      <c r="C27" s="9" t="s">
        <v>56</v>
      </c>
      <c r="D27" s="9" t="s">
        <v>25</v>
      </c>
      <c r="E27" s="9">
        <v>4</v>
      </c>
      <c r="F27" s="10" t="s">
        <v>57</v>
      </c>
      <c r="G27" s="11">
        <v>99</v>
      </c>
      <c r="H27" s="11">
        <v>103.5</v>
      </c>
      <c r="I27" s="10">
        <v>202.5</v>
      </c>
      <c r="J27" s="22">
        <v>67.5</v>
      </c>
      <c r="K27" s="7"/>
      <c r="L27" s="18">
        <v>67.5</v>
      </c>
      <c r="M27" s="18">
        <v>27</v>
      </c>
      <c r="N27" s="18">
        <v>82.82</v>
      </c>
      <c r="O27" s="18">
        <v>49.692</v>
      </c>
      <c r="P27" s="18">
        <v>76.692</v>
      </c>
    </row>
    <row r="28" s="3" customFormat="1" ht="20" customHeight="1" spans="1:16">
      <c r="A28" s="7">
        <v>26</v>
      </c>
      <c r="B28" s="13"/>
      <c r="C28" s="13"/>
      <c r="D28" s="13"/>
      <c r="E28" s="13"/>
      <c r="F28" s="10" t="s">
        <v>58</v>
      </c>
      <c r="G28" s="11">
        <v>101</v>
      </c>
      <c r="H28" s="11">
        <v>99</v>
      </c>
      <c r="I28" s="10">
        <v>200</v>
      </c>
      <c r="J28" s="22">
        <v>66.6666666666667</v>
      </c>
      <c r="K28" s="7"/>
      <c r="L28" s="18">
        <v>66.6666666666667</v>
      </c>
      <c r="M28" s="18">
        <v>26.6666666666667</v>
      </c>
      <c r="N28" s="18">
        <v>80.88</v>
      </c>
      <c r="O28" s="18">
        <v>48.528</v>
      </c>
      <c r="P28" s="18">
        <v>75.1946666666667</v>
      </c>
    </row>
    <row r="29" s="3" customFormat="1" ht="20" customHeight="1" spans="1:16">
      <c r="A29" s="7">
        <v>27</v>
      </c>
      <c r="B29" s="13"/>
      <c r="C29" s="13"/>
      <c r="D29" s="13"/>
      <c r="E29" s="13"/>
      <c r="F29" s="10" t="s">
        <v>59</v>
      </c>
      <c r="G29" s="11">
        <v>99</v>
      </c>
      <c r="H29" s="11">
        <v>102.5</v>
      </c>
      <c r="I29" s="10">
        <v>201.5</v>
      </c>
      <c r="J29" s="22">
        <v>67.1666666666667</v>
      </c>
      <c r="K29" s="7"/>
      <c r="L29" s="18">
        <v>67.1666666666667</v>
      </c>
      <c r="M29" s="18">
        <v>26.8666666666667</v>
      </c>
      <c r="N29" s="18">
        <v>80.26</v>
      </c>
      <c r="O29" s="18">
        <v>48.156</v>
      </c>
      <c r="P29" s="18">
        <v>75.0226666666667</v>
      </c>
    </row>
    <row r="30" s="3" customFormat="1" ht="20" customHeight="1" spans="1:16">
      <c r="A30" s="7">
        <v>28</v>
      </c>
      <c r="B30" s="13"/>
      <c r="C30" s="13"/>
      <c r="D30" s="13"/>
      <c r="E30" s="13"/>
      <c r="F30" s="10" t="s">
        <v>60</v>
      </c>
      <c r="G30" s="11">
        <v>97</v>
      </c>
      <c r="H30" s="11">
        <v>104.5</v>
      </c>
      <c r="I30" s="10">
        <v>201.5</v>
      </c>
      <c r="J30" s="22">
        <v>67.1666666666667</v>
      </c>
      <c r="K30" s="7"/>
      <c r="L30" s="18">
        <v>67.1666666666667</v>
      </c>
      <c r="M30" s="18">
        <v>26.8666666666667</v>
      </c>
      <c r="N30" s="18">
        <v>78.86</v>
      </c>
      <c r="O30" s="18">
        <v>47.316</v>
      </c>
      <c r="P30" s="18">
        <v>74.1826666666667</v>
      </c>
    </row>
    <row r="31" s="3" customFormat="1" ht="20" customHeight="1" spans="1:16">
      <c r="A31" s="7">
        <v>29</v>
      </c>
      <c r="B31" s="13"/>
      <c r="C31" s="13"/>
      <c r="D31" s="13"/>
      <c r="E31" s="13"/>
      <c r="F31" s="10" t="s">
        <v>61</v>
      </c>
      <c r="G31" s="11">
        <v>89.5</v>
      </c>
      <c r="H31" s="11">
        <v>101.5</v>
      </c>
      <c r="I31" s="10">
        <v>191</v>
      </c>
      <c r="J31" s="22">
        <v>63.6666666666667</v>
      </c>
      <c r="K31" s="7"/>
      <c r="L31" s="18">
        <v>63.6666666666667</v>
      </c>
      <c r="M31" s="18">
        <v>25.4666666666667</v>
      </c>
      <c r="N31" s="18">
        <v>80.98</v>
      </c>
      <c r="O31" s="18">
        <v>48.588</v>
      </c>
      <c r="P31" s="18">
        <v>74.0546666666667</v>
      </c>
    </row>
    <row r="32" s="3" customFormat="1" ht="20" customHeight="1" spans="1:16">
      <c r="A32" s="7">
        <v>30</v>
      </c>
      <c r="B32" s="13"/>
      <c r="C32" s="13"/>
      <c r="D32" s="13"/>
      <c r="E32" s="13"/>
      <c r="F32" s="10" t="s">
        <v>62</v>
      </c>
      <c r="G32" s="11">
        <v>86</v>
      </c>
      <c r="H32" s="11">
        <v>103.5</v>
      </c>
      <c r="I32" s="10">
        <v>189.5</v>
      </c>
      <c r="J32" s="22">
        <v>63.1666666666667</v>
      </c>
      <c r="K32" s="7"/>
      <c r="L32" s="18">
        <v>63.1666666666667</v>
      </c>
      <c r="M32" s="18">
        <v>25.2666666666667</v>
      </c>
      <c r="N32" s="18">
        <v>81.04</v>
      </c>
      <c r="O32" s="18">
        <v>48.624</v>
      </c>
      <c r="P32" s="18">
        <v>73.8906666666667</v>
      </c>
    </row>
    <row r="33" s="3" customFormat="1" ht="20" customHeight="1" spans="1:16">
      <c r="A33" s="7">
        <v>31</v>
      </c>
      <c r="B33" s="13"/>
      <c r="C33" s="13"/>
      <c r="D33" s="13"/>
      <c r="E33" s="13"/>
      <c r="F33" s="10" t="s">
        <v>63</v>
      </c>
      <c r="G33" s="11">
        <v>92</v>
      </c>
      <c r="H33" s="11">
        <v>102</v>
      </c>
      <c r="I33" s="10">
        <v>194</v>
      </c>
      <c r="J33" s="22">
        <v>64.6666666666667</v>
      </c>
      <c r="K33" s="7"/>
      <c r="L33" s="18">
        <v>64.6666666666667</v>
      </c>
      <c r="M33" s="18">
        <v>25.8666666666667</v>
      </c>
      <c r="N33" s="18">
        <v>79.78</v>
      </c>
      <c r="O33" s="18">
        <v>47.868</v>
      </c>
      <c r="P33" s="18">
        <v>73.7346666666667</v>
      </c>
    </row>
    <row r="34" s="3" customFormat="1" ht="20" customHeight="1" spans="1:16">
      <c r="A34" s="7">
        <v>32</v>
      </c>
      <c r="B34" s="13"/>
      <c r="C34" s="13"/>
      <c r="D34" s="13"/>
      <c r="E34" s="13"/>
      <c r="F34" s="10" t="s">
        <v>64</v>
      </c>
      <c r="G34" s="11">
        <v>89</v>
      </c>
      <c r="H34" s="11">
        <v>103.5</v>
      </c>
      <c r="I34" s="10">
        <v>192.5</v>
      </c>
      <c r="J34" s="22">
        <v>64.1666666666667</v>
      </c>
      <c r="K34" s="7"/>
      <c r="L34" s="18">
        <v>64.1666666666667</v>
      </c>
      <c r="M34" s="18">
        <v>25.6666666666667</v>
      </c>
      <c r="N34" s="18">
        <v>78.12</v>
      </c>
      <c r="O34" s="18">
        <v>46.872</v>
      </c>
      <c r="P34" s="18">
        <v>72.5386666666667</v>
      </c>
    </row>
    <row r="35" s="3" customFormat="1" ht="20" customHeight="1" spans="1:16">
      <c r="A35" s="7">
        <v>33</v>
      </c>
      <c r="B35" s="13"/>
      <c r="C35" s="13"/>
      <c r="D35" s="13"/>
      <c r="E35" s="13"/>
      <c r="F35" s="10" t="s">
        <v>65</v>
      </c>
      <c r="G35" s="11">
        <v>98</v>
      </c>
      <c r="H35" s="11">
        <v>97.5</v>
      </c>
      <c r="I35" s="10">
        <v>195.5</v>
      </c>
      <c r="J35" s="22">
        <v>65.1666666666667</v>
      </c>
      <c r="K35" s="7"/>
      <c r="L35" s="18">
        <v>65.1666666666667</v>
      </c>
      <c r="M35" s="18">
        <v>26.0666666666667</v>
      </c>
      <c r="N35" s="18">
        <v>77.2</v>
      </c>
      <c r="O35" s="18">
        <v>46.32</v>
      </c>
      <c r="P35" s="18">
        <v>72.3866666666667</v>
      </c>
    </row>
    <row r="36" s="3" customFormat="1" ht="20" customHeight="1" spans="1:16">
      <c r="A36" s="7">
        <v>34</v>
      </c>
      <c r="B36" s="13"/>
      <c r="C36" s="13"/>
      <c r="D36" s="13"/>
      <c r="E36" s="13"/>
      <c r="F36" s="10" t="s">
        <v>66</v>
      </c>
      <c r="G36" s="11">
        <v>92.5</v>
      </c>
      <c r="H36" s="11">
        <v>103.5</v>
      </c>
      <c r="I36" s="10">
        <v>196</v>
      </c>
      <c r="J36" s="22">
        <v>65.3333333333333</v>
      </c>
      <c r="K36" s="7"/>
      <c r="L36" s="18">
        <v>65.3333333333333</v>
      </c>
      <c r="M36" s="18">
        <v>26.1333333333333</v>
      </c>
      <c r="N36" s="18">
        <v>76.14</v>
      </c>
      <c r="O36" s="18">
        <v>45.684</v>
      </c>
      <c r="P36" s="18">
        <v>71.8173333333333</v>
      </c>
    </row>
    <row r="37" s="3" customFormat="1" ht="20" customHeight="1" spans="1:16">
      <c r="A37" s="7">
        <v>35</v>
      </c>
      <c r="B37" s="13"/>
      <c r="C37" s="13"/>
      <c r="D37" s="13"/>
      <c r="E37" s="13"/>
      <c r="F37" s="10" t="s">
        <v>67</v>
      </c>
      <c r="G37" s="11">
        <v>103.5</v>
      </c>
      <c r="H37" s="11">
        <v>86</v>
      </c>
      <c r="I37" s="10">
        <v>189.5</v>
      </c>
      <c r="J37" s="22">
        <v>63.1666666666667</v>
      </c>
      <c r="K37" s="7"/>
      <c r="L37" s="18">
        <v>63.1666666666667</v>
      </c>
      <c r="M37" s="18">
        <v>25.2666666666667</v>
      </c>
      <c r="N37" s="18">
        <v>76.94</v>
      </c>
      <c r="O37" s="18">
        <v>46.164</v>
      </c>
      <c r="P37" s="18">
        <v>71.4306666666667</v>
      </c>
    </row>
    <row r="38" s="3" customFormat="1" ht="20" customHeight="1" spans="1:16">
      <c r="A38" s="7">
        <v>36</v>
      </c>
      <c r="B38" s="15"/>
      <c r="C38" s="15"/>
      <c r="D38" s="15"/>
      <c r="E38" s="15"/>
      <c r="F38" s="10" t="s">
        <v>68</v>
      </c>
      <c r="G38" s="11">
        <v>85</v>
      </c>
      <c r="H38" s="11">
        <v>107.5</v>
      </c>
      <c r="I38" s="10">
        <v>192.5</v>
      </c>
      <c r="J38" s="22">
        <v>64.1666666666667</v>
      </c>
      <c r="K38" s="7"/>
      <c r="L38" s="18">
        <v>64.1666666666667</v>
      </c>
      <c r="M38" s="18">
        <v>25.6666666666667</v>
      </c>
      <c r="N38" s="18">
        <v>75.6</v>
      </c>
      <c r="O38" s="18">
        <v>45.36</v>
      </c>
      <c r="P38" s="18">
        <v>71.0266666666667</v>
      </c>
    </row>
    <row r="39" s="3" customFormat="1" ht="20" customHeight="1" spans="1:16">
      <c r="A39" s="7">
        <v>37</v>
      </c>
      <c r="B39" s="8" t="s">
        <v>69</v>
      </c>
      <c r="C39" s="9" t="s">
        <v>70</v>
      </c>
      <c r="D39" s="9" t="s">
        <v>71</v>
      </c>
      <c r="E39" s="9">
        <v>2</v>
      </c>
      <c r="F39" s="10" t="s">
        <v>72</v>
      </c>
      <c r="G39" s="11">
        <v>90</v>
      </c>
      <c r="H39" s="11">
        <v>111.5</v>
      </c>
      <c r="I39" s="10">
        <v>201.5</v>
      </c>
      <c r="J39" s="22">
        <v>67.1666666666667</v>
      </c>
      <c r="K39" s="7"/>
      <c r="L39" s="18">
        <v>67.1666666666667</v>
      </c>
      <c r="M39" s="18">
        <v>26.8666666666667</v>
      </c>
      <c r="N39" s="18">
        <v>79.46</v>
      </c>
      <c r="O39" s="18">
        <v>47.676</v>
      </c>
      <c r="P39" s="18">
        <v>74.5426666666667</v>
      </c>
    </row>
    <row r="40" s="3" customFormat="1" ht="20" customHeight="1" spans="1:16">
      <c r="A40" s="7">
        <v>38</v>
      </c>
      <c r="B40" s="12"/>
      <c r="C40" s="13"/>
      <c r="D40" s="13"/>
      <c r="E40" s="13"/>
      <c r="F40" s="10" t="s">
        <v>73</v>
      </c>
      <c r="G40" s="11">
        <v>101.5</v>
      </c>
      <c r="H40" s="11">
        <v>97</v>
      </c>
      <c r="I40" s="10">
        <v>198.5</v>
      </c>
      <c r="J40" s="22">
        <v>66.1666666666667</v>
      </c>
      <c r="K40" s="7"/>
      <c r="L40" s="18">
        <v>66.1666666666667</v>
      </c>
      <c r="M40" s="18">
        <v>26.4666666666667</v>
      </c>
      <c r="N40" s="18">
        <v>78.1</v>
      </c>
      <c r="O40" s="18">
        <v>46.86</v>
      </c>
      <c r="P40" s="18">
        <v>73.3266666666667</v>
      </c>
    </row>
    <row r="41" s="3" customFormat="1" ht="20" customHeight="1" spans="1:16">
      <c r="A41" s="7">
        <v>39</v>
      </c>
      <c r="B41" s="12"/>
      <c r="C41" s="13"/>
      <c r="D41" s="13"/>
      <c r="E41" s="13"/>
      <c r="F41" s="10" t="s">
        <v>74</v>
      </c>
      <c r="G41" s="10">
        <v>83.5</v>
      </c>
      <c r="H41" s="10">
        <v>94</v>
      </c>
      <c r="I41" s="10">
        <v>177.5</v>
      </c>
      <c r="J41" s="22">
        <v>59.1666666666667</v>
      </c>
      <c r="K41" s="7"/>
      <c r="L41" s="18">
        <v>59.1666666666667</v>
      </c>
      <c r="M41" s="18">
        <v>23.6666666666667</v>
      </c>
      <c r="N41" s="18">
        <v>81.58</v>
      </c>
      <c r="O41" s="18">
        <v>48.948</v>
      </c>
      <c r="P41" s="18">
        <v>72.6146666666667</v>
      </c>
    </row>
    <row r="42" s="3" customFormat="1" ht="20" customHeight="1" spans="1:16">
      <c r="A42" s="7">
        <v>40</v>
      </c>
      <c r="B42" s="12"/>
      <c r="C42" s="13"/>
      <c r="D42" s="13"/>
      <c r="E42" s="13"/>
      <c r="F42" s="10" t="s">
        <v>75</v>
      </c>
      <c r="G42" s="11">
        <v>89.5</v>
      </c>
      <c r="H42" s="11">
        <v>94</v>
      </c>
      <c r="I42" s="10">
        <v>183.5</v>
      </c>
      <c r="J42" s="22">
        <v>61.1666666666667</v>
      </c>
      <c r="K42" s="7"/>
      <c r="L42" s="18">
        <v>61.1666666666667</v>
      </c>
      <c r="M42" s="18">
        <v>24.4666666666667</v>
      </c>
      <c r="N42" s="18">
        <v>77.14</v>
      </c>
      <c r="O42" s="18">
        <v>46.284</v>
      </c>
      <c r="P42" s="18">
        <v>70.7506666666667</v>
      </c>
    </row>
    <row r="43" s="3" customFormat="1" ht="20" customHeight="1" spans="1:16">
      <c r="A43" s="7">
        <v>41</v>
      </c>
      <c r="B43" s="12"/>
      <c r="C43" s="13"/>
      <c r="D43" s="13"/>
      <c r="E43" s="13"/>
      <c r="F43" s="10" t="s">
        <v>76</v>
      </c>
      <c r="G43" s="11">
        <v>75</v>
      </c>
      <c r="H43" s="11">
        <v>108</v>
      </c>
      <c r="I43" s="10">
        <v>183</v>
      </c>
      <c r="J43" s="22">
        <v>61</v>
      </c>
      <c r="K43" s="7"/>
      <c r="L43" s="18">
        <v>61</v>
      </c>
      <c r="M43" s="18">
        <v>24.4</v>
      </c>
      <c r="N43" s="18">
        <v>77</v>
      </c>
      <c r="O43" s="18">
        <v>46.2</v>
      </c>
      <c r="P43" s="18">
        <v>70.6</v>
      </c>
    </row>
    <row r="44" s="3" customFormat="1" ht="20" customHeight="1" spans="1:16">
      <c r="A44" s="7">
        <v>42</v>
      </c>
      <c r="B44" s="12"/>
      <c r="C44" s="15"/>
      <c r="D44" s="15"/>
      <c r="E44" s="15"/>
      <c r="F44" s="10" t="s">
        <v>77</v>
      </c>
      <c r="G44" s="11">
        <v>88.5</v>
      </c>
      <c r="H44" s="11">
        <v>93</v>
      </c>
      <c r="I44" s="10">
        <v>181.5</v>
      </c>
      <c r="J44" s="22">
        <v>60.5</v>
      </c>
      <c r="K44" s="7"/>
      <c r="L44" s="18">
        <v>60.5</v>
      </c>
      <c r="M44" s="18">
        <v>24.2</v>
      </c>
      <c r="N44" s="18">
        <v>75.1</v>
      </c>
      <c r="O44" s="18">
        <v>45.06</v>
      </c>
      <c r="P44" s="18">
        <v>69.26</v>
      </c>
    </row>
    <row r="45" s="3" customFormat="1" ht="20" customHeight="1" spans="1:16">
      <c r="A45" s="7">
        <v>43</v>
      </c>
      <c r="B45" s="12"/>
      <c r="C45" s="9" t="s">
        <v>78</v>
      </c>
      <c r="D45" s="9" t="s">
        <v>79</v>
      </c>
      <c r="E45" s="9">
        <v>3</v>
      </c>
      <c r="F45" s="10" t="s">
        <v>80</v>
      </c>
      <c r="G45" s="17">
        <v>91</v>
      </c>
      <c r="H45" s="17">
        <v>82.5</v>
      </c>
      <c r="I45" s="17">
        <v>173.5</v>
      </c>
      <c r="J45" s="24">
        <v>57.8333333333333</v>
      </c>
      <c r="K45" s="25"/>
      <c r="L45" s="26">
        <v>57.8333333333333</v>
      </c>
      <c r="M45" s="26">
        <v>23.1333333333333</v>
      </c>
      <c r="N45" s="26" t="s">
        <v>31</v>
      </c>
      <c r="O45" s="26" t="s">
        <v>31</v>
      </c>
      <c r="P45" s="26">
        <v>23.13</v>
      </c>
    </row>
    <row r="46" s="3" customFormat="1" ht="20" customHeight="1" spans="1:16">
      <c r="A46" s="7">
        <v>44</v>
      </c>
      <c r="B46" s="12"/>
      <c r="C46" s="13"/>
      <c r="D46" s="13"/>
      <c r="E46" s="13"/>
      <c r="F46" s="10" t="s">
        <v>81</v>
      </c>
      <c r="G46" s="11">
        <v>94</v>
      </c>
      <c r="H46" s="11">
        <v>98.5</v>
      </c>
      <c r="I46" s="10">
        <v>192.5</v>
      </c>
      <c r="J46" s="22">
        <v>64.1666666666667</v>
      </c>
      <c r="K46" s="7"/>
      <c r="L46" s="18">
        <v>64.1666666666667</v>
      </c>
      <c r="M46" s="18">
        <v>25.6666666666667</v>
      </c>
      <c r="N46" s="18">
        <v>76.88</v>
      </c>
      <c r="O46" s="18">
        <v>46.128</v>
      </c>
      <c r="P46" s="18">
        <v>71.7946666666667</v>
      </c>
    </row>
    <row r="47" s="3" customFormat="1" ht="20" customHeight="1" spans="1:16">
      <c r="A47" s="7">
        <v>45</v>
      </c>
      <c r="B47" s="12"/>
      <c r="C47" s="13"/>
      <c r="D47" s="13"/>
      <c r="E47" s="13"/>
      <c r="F47" s="10" t="s">
        <v>82</v>
      </c>
      <c r="G47" s="11">
        <v>82.5</v>
      </c>
      <c r="H47" s="11">
        <v>117.5</v>
      </c>
      <c r="I47" s="10">
        <v>200</v>
      </c>
      <c r="J47" s="22">
        <v>66.6666666666667</v>
      </c>
      <c r="K47" s="7"/>
      <c r="L47" s="18">
        <v>66.6666666666667</v>
      </c>
      <c r="M47" s="18">
        <v>26.6666666666667</v>
      </c>
      <c r="N47" s="18">
        <v>73</v>
      </c>
      <c r="O47" s="18">
        <v>43.8</v>
      </c>
      <c r="P47" s="18">
        <v>70.4666666666667</v>
      </c>
    </row>
    <row r="48" s="3" customFormat="1" ht="20" customHeight="1" spans="1:16">
      <c r="A48" s="7">
        <v>46</v>
      </c>
      <c r="B48" s="12"/>
      <c r="C48" s="13"/>
      <c r="D48" s="13"/>
      <c r="E48" s="13"/>
      <c r="F48" s="10" t="s">
        <v>83</v>
      </c>
      <c r="G48" s="11">
        <v>87</v>
      </c>
      <c r="H48" s="11">
        <v>92</v>
      </c>
      <c r="I48" s="10">
        <v>179</v>
      </c>
      <c r="J48" s="22">
        <v>59.6666666666667</v>
      </c>
      <c r="K48" s="7"/>
      <c r="L48" s="18">
        <v>59.6666666666667</v>
      </c>
      <c r="M48" s="18">
        <v>23.8666666666667</v>
      </c>
      <c r="N48" s="18">
        <v>77.36</v>
      </c>
      <c r="O48" s="18">
        <v>46.416</v>
      </c>
      <c r="P48" s="18">
        <v>70.2826666666667</v>
      </c>
    </row>
    <row r="49" s="3" customFormat="1" ht="20" customHeight="1" spans="1:16">
      <c r="A49" s="7">
        <v>47</v>
      </c>
      <c r="B49" s="12"/>
      <c r="C49" s="13"/>
      <c r="D49" s="13"/>
      <c r="E49" s="13"/>
      <c r="F49" s="10" t="s">
        <v>84</v>
      </c>
      <c r="G49" s="11">
        <v>88.5</v>
      </c>
      <c r="H49" s="11">
        <v>106</v>
      </c>
      <c r="I49" s="10">
        <v>194.5</v>
      </c>
      <c r="J49" s="22">
        <v>64.8333333333333</v>
      </c>
      <c r="K49" s="7"/>
      <c r="L49" s="18">
        <v>64.8333333333333</v>
      </c>
      <c r="M49" s="18">
        <v>25.9333333333333</v>
      </c>
      <c r="N49" s="18">
        <v>73.54</v>
      </c>
      <c r="O49" s="18">
        <v>44.124</v>
      </c>
      <c r="P49" s="18">
        <v>70.0573333333333</v>
      </c>
    </row>
    <row r="50" s="3" customFormat="1" ht="20" customHeight="1" spans="1:16">
      <c r="A50" s="7">
        <v>48</v>
      </c>
      <c r="B50" s="12"/>
      <c r="C50" s="13"/>
      <c r="D50" s="13"/>
      <c r="E50" s="13"/>
      <c r="F50" s="10" t="s">
        <v>85</v>
      </c>
      <c r="G50" s="11">
        <v>100</v>
      </c>
      <c r="H50" s="11">
        <v>88.5</v>
      </c>
      <c r="I50" s="10">
        <v>188.5</v>
      </c>
      <c r="J50" s="22">
        <v>62.8333333333333</v>
      </c>
      <c r="K50" s="7"/>
      <c r="L50" s="18">
        <v>62.8333333333333</v>
      </c>
      <c r="M50" s="18">
        <v>25.1333333333333</v>
      </c>
      <c r="N50" s="18">
        <v>74.74</v>
      </c>
      <c r="O50" s="18">
        <v>44.844</v>
      </c>
      <c r="P50" s="18">
        <v>69.9773333333333</v>
      </c>
    </row>
    <row r="51" s="3" customFormat="1" ht="20" customHeight="1" spans="1:16">
      <c r="A51" s="7">
        <v>49</v>
      </c>
      <c r="B51" s="12"/>
      <c r="C51" s="13"/>
      <c r="D51" s="13"/>
      <c r="E51" s="13"/>
      <c r="F51" s="10" t="s">
        <v>86</v>
      </c>
      <c r="G51" s="11">
        <v>84.5</v>
      </c>
      <c r="H51" s="11">
        <v>99.5</v>
      </c>
      <c r="I51" s="10">
        <v>184</v>
      </c>
      <c r="J51" s="22">
        <v>61.3333333333333</v>
      </c>
      <c r="K51" s="7"/>
      <c r="L51" s="18">
        <v>61.3333333333333</v>
      </c>
      <c r="M51" s="18">
        <v>24.5333333333333</v>
      </c>
      <c r="N51" s="18">
        <v>75.62</v>
      </c>
      <c r="O51" s="18">
        <v>45.372</v>
      </c>
      <c r="P51" s="18">
        <v>69.9053333333333</v>
      </c>
    </row>
    <row r="52" s="3" customFormat="1" ht="20" customHeight="1" spans="1:16">
      <c r="A52" s="7">
        <v>50</v>
      </c>
      <c r="B52" s="12"/>
      <c r="C52" s="13"/>
      <c r="D52" s="13"/>
      <c r="E52" s="13"/>
      <c r="F52" s="10" t="s">
        <v>87</v>
      </c>
      <c r="G52" s="11">
        <v>77</v>
      </c>
      <c r="H52" s="11">
        <v>100.5</v>
      </c>
      <c r="I52" s="10">
        <v>177.5</v>
      </c>
      <c r="J52" s="22">
        <v>59.1666666666667</v>
      </c>
      <c r="K52" s="7"/>
      <c r="L52" s="18">
        <v>59.1666666666667</v>
      </c>
      <c r="M52" s="18">
        <v>23.6666666666667</v>
      </c>
      <c r="N52" s="18">
        <v>75.4</v>
      </c>
      <c r="O52" s="18">
        <v>45.24</v>
      </c>
      <c r="P52" s="18">
        <v>68.9066666666667</v>
      </c>
    </row>
    <row r="53" s="3" customFormat="1" ht="20" customHeight="1" spans="1:16">
      <c r="A53" s="7">
        <v>51</v>
      </c>
      <c r="B53" s="12"/>
      <c r="C53" s="15"/>
      <c r="D53" s="15"/>
      <c r="E53" s="15"/>
      <c r="F53" s="10" t="s">
        <v>88</v>
      </c>
      <c r="G53" s="11">
        <v>78</v>
      </c>
      <c r="H53" s="11">
        <v>105</v>
      </c>
      <c r="I53" s="10">
        <v>183</v>
      </c>
      <c r="J53" s="22">
        <v>61</v>
      </c>
      <c r="K53" s="7"/>
      <c r="L53" s="18">
        <v>61</v>
      </c>
      <c r="M53" s="18">
        <v>24.4</v>
      </c>
      <c r="N53" s="18">
        <v>71.9</v>
      </c>
      <c r="O53" s="18">
        <v>43.14</v>
      </c>
      <c r="P53" s="18">
        <v>67.54</v>
      </c>
    </row>
    <row r="54" s="3" customFormat="1" ht="20" customHeight="1" spans="1:16">
      <c r="A54" s="7">
        <v>52</v>
      </c>
      <c r="B54" s="12"/>
      <c r="C54" s="9" t="s">
        <v>89</v>
      </c>
      <c r="D54" s="9" t="s">
        <v>71</v>
      </c>
      <c r="E54" s="9">
        <v>1</v>
      </c>
      <c r="F54" s="10" t="s">
        <v>90</v>
      </c>
      <c r="G54" s="11">
        <v>50</v>
      </c>
      <c r="H54" s="11">
        <v>77.5</v>
      </c>
      <c r="I54" s="10">
        <v>127.5</v>
      </c>
      <c r="J54" s="22">
        <v>42.5</v>
      </c>
      <c r="K54" s="7"/>
      <c r="L54" s="18">
        <v>42.5</v>
      </c>
      <c r="M54" s="18">
        <v>17</v>
      </c>
      <c r="N54" s="18">
        <v>76.54</v>
      </c>
      <c r="O54" s="18">
        <v>45.924</v>
      </c>
      <c r="P54" s="18">
        <v>62.924</v>
      </c>
    </row>
    <row r="55" s="3" customFormat="1" ht="20" customHeight="1" spans="1:16">
      <c r="A55" s="7">
        <v>53</v>
      </c>
      <c r="B55" s="14"/>
      <c r="C55" s="15"/>
      <c r="D55" s="15"/>
      <c r="E55" s="15"/>
      <c r="F55" s="10" t="s">
        <v>91</v>
      </c>
      <c r="G55" s="11">
        <v>45</v>
      </c>
      <c r="H55" s="11">
        <v>54.5</v>
      </c>
      <c r="I55" s="10">
        <v>99.5</v>
      </c>
      <c r="J55" s="22">
        <v>33.1666666666667</v>
      </c>
      <c r="K55" s="7"/>
      <c r="L55" s="18">
        <v>33.1666666666667</v>
      </c>
      <c r="M55" s="18">
        <v>13.2666666666667</v>
      </c>
      <c r="N55" s="18">
        <v>64.1</v>
      </c>
      <c r="O55" s="18">
        <v>38.46</v>
      </c>
      <c r="P55" s="18">
        <v>51.7266666666667</v>
      </c>
    </row>
    <row r="56" s="3" customFormat="1" ht="20" customHeight="1" spans="1:16">
      <c r="A56" s="7">
        <v>54</v>
      </c>
      <c r="B56" s="8" t="s">
        <v>92</v>
      </c>
      <c r="C56" s="8" t="s">
        <v>93</v>
      </c>
      <c r="D56" s="8" t="s">
        <v>19</v>
      </c>
      <c r="E56" s="9">
        <v>1</v>
      </c>
      <c r="F56" s="16" t="s">
        <v>94</v>
      </c>
      <c r="G56" s="11">
        <v>82.5</v>
      </c>
      <c r="H56" s="11">
        <v>103</v>
      </c>
      <c r="I56" s="10">
        <v>185.5</v>
      </c>
      <c r="J56" s="22">
        <v>61.8333333333333</v>
      </c>
      <c r="K56" s="7"/>
      <c r="L56" s="18">
        <v>61.8333333333333</v>
      </c>
      <c r="M56" s="18">
        <v>24.7333333333333</v>
      </c>
      <c r="N56" s="18">
        <v>77.6</v>
      </c>
      <c r="O56" s="18">
        <v>46.56</v>
      </c>
      <c r="P56" s="18">
        <v>71.2933333333333</v>
      </c>
    </row>
    <row r="57" s="3" customFormat="1" ht="20" customHeight="1" spans="1:16">
      <c r="A57" s="7">
        <v>55</v>
      </c>
      <c r="B57" s="12"/>
      <c r="C57" s="12"/>
      <c r="D57" s="12"/>
      <c r="E57" s="13"/>
      <c r="F57" s="16" t="s">
        <v>95</v>
      </c>
      <c r="G57" s="18">
        <v>83.5</v>
      </c>
      <c r="H57" s="18">
        <v>96.5</v>
      </c>
      <c r="I57" s="27">
        <v>180</v>
      </c>
      <c r="J57" s="18">
        <f>I57/3</f>
        <v>60</v>
      </c>
      <c r="K57" s="7"/>
      <c r="L57" s="18">
        <f>J57</f>
        <v>60</v>
      </c>
      <c r="M57" s="18">
        <f>L57*0.4</f>
        <v>24</v>
      </c>
      <c r="N57" s="18">
        <v>77.8</v>
      </c>
      <c r="O57" s="7">
        <f>N57*0.6</f>
        <v>46.68</v>
      </c>
      <c r="P57" s="18">
        <f>M57+O57</f>
        <v>70.68</v>
      </c>
    </row>
    <row r="58" s="3" customFormat="1" ht="20" customHeight="1" spans="1:16">
      <c r="A58" s="7">
        <v>56</v>
      </c>
      <c r="B58" s="14"/>
      <c r="C58" s="14"/>
      <c r="D58" s="14"/>
      <c r="E58" s="15"/>
      <c r="F58" s="16" t="s">
        <v>96</v>
      </c>
      <c r="G58" s="18">
        <v>85.5</v>
      </c>
      <c r="H58" s="18">
        <v>80.5</v>
      </c>
      <c r="I58" s="27">
        <v>166</v>
      </c>
      <c r="J58" s="18">
        <f>I58/3</f>
        <v>55.3333333333333</v>
      </c>
      <c r="K58" s="7"/>
      <c r="L58" s="18">
        <f>J58</f>
        <v>55.3333333333333</v>
      </c>
      <c r="M58" s="18">
        <f>L58*0.4</f>
        <v>22.1333333333333</v>
      </c>
      <c r="N58" s="18">
        <v>72.6</v>
      </c>
      <c r="O58" s="7">
        <f>N58*0.6</f>
        <v>43.56</v>
      </c>
      <c r="P58" s="18">
        <f>M58+O58</f>
        <v>65.6933333333333</v>
      </c>
    </row>
    <row r="59" s="3" customFormat="1" ht="20" customHeight="1" spans="1:16">
      <c r="A59" s="7">
        <v>57</v>
      </c>
      <c r="B59" s="8" t="s">
        <v>97</v>
      </c>
      <c r="C59" s="9" t="s">
        <v>98</v>
      </c>
      <c r="D59" s="8" t="s">
        <v>99</v>
      </c>
      <c r="E59" s="9">
        <v>1</v>
      </c>
      <c r="F59" s="10" t="s">
        <v>100</v>
      </c>
      <c r="G59" s="11">
        <v>83</v>
      </c>
      <c r="H59" s="11">
        <v>87.5</v>
      </c>
      <c r="I59" s="10">
        <v>170.5</v>
      </c>
      <c r="J59" s="22">
        <v>56.8333333333333</v>
      </c>
      <c r="K59" s="7"/>
      <c r="L59" s="18">
        <v>56.8333333333333</v>
      </c>
      <c r="M59" s="18">
        <v>22.7333333333333</v>
      </c>
      <c r="N59" s="18">
        <v>79.04</v>
      </c>
      <c r="O59" s="18">
        <v>47.424</v>
      </c>
      <c r="P59" s="18">
        <v>70.1573333333333</v>
      </c>
    </row>
    <row r="60" s="3" customFormat="1" ht="20" customHeight="1" spans="1:16">
      <c r="A60" s="7">
        <v>58</v>
      </c>
      <c r="B60" s="12"/>
      <c r="C60" s="13"/>
      <c r="D60" s="12"/>
      <c r="E60" s="13"/>
      <c r="F60" s="10" t="s">
        <v>101</v>
      </c>
      <c r="G60" s="11">
        <v>68</v>
      </c>
      <c r="H60" s="11">
        <v>92.5</v>
      </c>
      <c r="I60" s="10">
        <v>160.5</v>
      </c>
      <c r="J60" s="22">
        <v>53.5</v>
      </c>
      <c r="K60" s="7"/>
      <c r="L60" s="18">
        <v>53.5</v>
      </c>
      <c r="M60" s="18">
        <v>21.4</v>
      </c>
      <c r="N60" s="18">
        <v>76.7</v>
      </c>
      <c r="O60" s="18">
        <v>46.02</v>
      </c>
      <c r="P60" s="18">
        <v>67.42</v>
      </c>
    </row>
    <row r="61" s="3" customFormat="1" ht="20" customHeight="1" spans="1:16">
      <c r="A61" s="7">
        <v>59</v>
      </c>
      <c r="B61" s="14"/>
      <c r="C61" s="15"/>
      <c r="D61" s="14"/>
      <c r="E61" s="15"/>
      <c r="F61" s="10" t="s">
        <v>102</v>
      </c>
      <c r="G61" s="11">
        <v>66</v>
      </c>
      <c r="H61" s="11">
        <v>92</v>
      </c>
      <c r="I61" s="10">
        <v>158</v>
      </c>
      <c r="J61" s="22">
        <v>52.6666666666667</v>
      </c>
      <c r="K61" s="7"/>
      <c r="L61" s="18">
        <v>52.6666666666667</v>
      </c>
      <c r="M61" s="18">
        <v>21.0666666666667</v>
      </c>
      <c r="N61" s="18">
        <v>76</v>
      </c>
      <c r="O61" s="18">
        <v>45.6</v>
      </c>
      <c r="P61" s="18">
        <v>66.6666666666667</v>
      </c>
    </row>
    <row r="62" s="3" customFormat="1" ht="20" customHeight="1" spans="1:16">
      <c r="A62" s="7">
        <v>60</v>
      </c>
      <c r="B62" s="8" t="s">
        <v>103</v>
      </c>
      <c r="C62" s="8" t="s">
        <v>104</v>
      </c>
      <c r="D62" s="9" t="s">
        <v>105</v>
      </c>
      <c r="E62" s="9">
        <v>1</v>
      </c>
      <c r="F62" s="10" t="s">
        <v>106</v>
      </c>
      <c r="G62" s="11">
        <v>99</v>
      </c>
      <c r="H62" s="11">
        <v>92</v>
      </c>
      <c r="I62" s="10">
        <v>191</v>
      </c>
      <c r="J62" s="22">
        <v>63.6666666666667</v>
      </c>
      <c r="K62" s="7"/>
      <c r="L62" s="18">
        <v>63.6666666666667</v>
      </c>
      <c r="M62" s="18">
        <v>25.4666666666667</v>
      </c>
      <c r="N62" s="18">
        <v>78.24</v>
      </c>
      <c r="O62" s="18">
        <v>46.944</v>
      </c>
      <c r="P62" s="18">
        <v>72.4106666666667</v>
      </c>
    </row>
    <row r="63" s="3" customFormat="1" ht="20" customHeight="1" spans="1:16">
      <c r="A63" s="7">
        <v>61</v>
      </c>
      <c r="B63" s="12"/>
      <c r="C63" s="12"/>
      <c r="D63" s="13"/>
      <c r="E63" s="13"/>
      <c r="F63" s="10" t="s">
        <v>107</v>
      </c>
      <c r="G63" s="11">
        <v>107.5</v>
      </c>
      <c r="H63" s="11">
        <v>88</v>
      </c>
      <c r="I63" s="10">
        <v>195.5</v>
      </c>
      <c r="J63" s="22">
        <v>65.1666666666667</v>
      </c>
      <c r="K63" s="7"/>
      <c r="L63" s="18">
        <v>65.1666666666667</v>
      </c>
      <c r="M63" s="18">
        <v>26.0666666666667</v>
      </c>
      <c r="N63" s="18">
        <v>75.56</v>
      </c>
      <c r="O63" s="18">
        <v>45.336</v>
      </c>
      <c r="P63" s="18">
        <v>71.4026666666667</v>
      </c>
    </row>
    <row r="64" s="3" customFormat="1" ht="20" customHeight="1" spans="1:16">
      <c r="A64" s="7">
        <v>62</v>
      </c>
      <c r="B64" s="14"/>
      <c r="C64" s="14"/>
      <c r="D64" s="15"/>
      <c r="E64" s="15"/>
      <c r="F64" s="10" t="s">
        <v>108</v>
      </c>
      <c r="G64" s="11">
        <v>101.5</v>
      </c>
      <c r="H64" s="11">
        <v>100.5</v>
      </c>
      <c r="I64" s="10">
        <v>202</v>
      </c>
      <c r="J64" s="22">
        <v>67.3333333333333</v>
      </c>
      <c r="K64" s="7"/>
      <c r="L64" s="18">
        <v>67.3333333333333</v>
      </c>
      <c r="M64" s="18">
        <v>26.9333333333333</v>
      </c>
      <c r="N64" s="18">
        <v>70</v>
      </c>
      <c r="O64" s="18">
        <v>42</v>
      </c>
      <c r="P64" s="18">
        <v>68.9333333333333</v>
      </c>
    </row>
    <row r="65" s="3" customFormat="1" ht="20" customHeight="1" spans="1:16">
      <c r="A65" s="7">
        <v>63</v>
      </c>
      <c r="B65" s="8" t="s">
        <v>109</v>
      </c>
      <c r="C65" s="9" t="s">
        <v>110</v>
      </c>
      <c r="D65" s="9" t="s">
        <v>25</v>
      </c>
      <c r="E65" s="9">
        <v>1</v>
      </c>
      <c r="F65" s="10" t="s">
        <v>111</v>
      </c>
      <c r="G65" s="11">
        <v>89.5</v>
      </c>
      <c r="H65" s="11">
        <v>69.5</v>
      </c>
      <c r="I65" s="10">
        <v>159</v>
      </c>
      <c r="J65" s="22">
        <v>53</v>
      </c>
      <c r="K65" s="7"/>
      <c r="L65" s="18">
        <v>53</v>
      </c>
      <c r="M65" s="18">
        <v>21.2</v>
      </c>
      <c r="N65" s="18">
        <v>78.1</v>
      </c>
      <c r="O65" s="18">
        <v>46.86</v>
      </c>
      <c r="P65" s="18">
        <v>68.06</v>
      </c>
    </row>
    <row r="66" s="3" customFormat="1" ht="20" customHeight="1" spans="1:16">
      <c r="A66" s="7">
        <v>64</v>
      </c>
      <c r="B66" s="12"/>
      <c r="C66" s="13"/>
      <c r="D66" s="13"/>
      <c r="E66" s="13"/>
      <c r="F66" s="10" t="s">
        <v>112</v>
      </c>
      <c r="G66" s="11">
        <v>69</v>
      </c>
      <c r="H66" s="11">
        <v>92.5</v>
      </c>
      <c r="I66" s="10">
        <v>161.5</v>
      </c>
      <c r="J66" s="22">
        <v>53.8333333333333</v>
      </c>
      <c r="K66" s="7"/>
      <c r="L66" s="18">
        <v>53.8333333333333</v>
      </c>
      <c r="M66" s="18">
        <v>21.5333333333333</v>
      </c>
      <c r="N66" s="18">
        <v>76.6</v>
      </c>
      <c r="O66" s="18">
        <v>45.96</v>
      </c>
      <c r="P66" s="18">
        <v>67.4933333333333</v>
      </c>
    </row>
    <row r="67" s="3" customFormat="1" ht="20" customHeight="1" spans="1:16">
      <c r="A67" s="7">
        <v>65</v>
      </c>
      <c r="B67" s="12"/>
      <c r="C67" s="15"/>
      <c r="D67" s="15"/>
      <c r="E67" s="15"/>
      <c r="F67" s="10" t="s">
        <v>113</v>
      </c>
      <c r="G67" s="11">
        <v>71.5</v>
      </c>
      <c r="H67" s="11">
        <v>87</v>
      </c>
      <c r="I67" s="10">
        <v>158.5</v>
      </c>
      <c r="J67" s="22">
        <v>52.8333333333333</v>
      </c>
      <c r="K67" s="7"/>
      <c r="L67" s="18">
        <v>52.8333333333333</v>
      </c>
      <c r="M67" s="18">
        <v>21.1333333333333</v>
      </c>
      <c r="N67" s="18">
        <v>75.44</v>
      </c>
      <c r="O67" s="18">
        <v>45.264</v>
      </c>
      <c r="P67" s="18">
        <v>66.3973333333333</v>
      </c>
    </row>
    <row r="68" s="3" customFormat="1" ht="20" customHeight="1" spans="1:16">
      <c r="A68" s="7">
        <v>66</v>
      </c>
      <c r="B68" s="12"/>
      <c r="C68" s="8" t="s">
        <v>114</v>
      </c>
      <c r="D68" s="9" t="s">
        <v>25</v>
      </c>
      <c r="E68" s="9">
        <v>8</v>
      </c>
      <c r="F68" s="10" t="s">
        <v>115</v>
      </c>
      <c r="G68" s="11">
        <v>87</v>
      </c>
      <c r="H68" s="11">
        <v>46.5</v>
      </c>
      <c r="I68" s="10">
        <v>133.5</v>
      </c>
      <c r="J68" s="22">
        <v>44.5</v>
      </c>
      <c r="K68" s="7"/>
      <c r="L68" s="18">
        <v>44.5</v>
      </c>
      <c r="M68" s="18">
        <v>17.8</v>
      </c>
      <c r="N68" s="18" t="s">
        <v>31</v>
      </c>
      <c r="O68" s="18" t="s">
        <v>31</v>
      </c>
      <c r="P68" s="18">
        <v>17.8</v>
      </c>
    </row>
    <row r="69" s="3" customFormat="1" ht="20" customHeight="1" spans="1:16">
      <c r="A69" s="7">
        <v>67</v>
      </c>
      <c r="B69" s="12"/>
      <c r="C69" s="12"/>
      <c r="D69" s="13"/>
      <c r="E69" s="13"/>
      <c r="F69" s="10" t="s">
        <v>116</v>
      </c>
      <c r="G69" s="11">
        <v>86.5</v>
      </c>
      <c r="H69" s="11">
        <v>100</v>
      </c>
      <c r="I69" s="10">
        <v>186.5</v>
      </c>
      <c r="J69" s="22">
        <v>62.1666666666667</v>
      </c>
      <c r="K69" s="7"/>
      <c r="L69" s="18">
        <v>62.1666666666667</v>
      </c>
      <c r="M69" s="18">
        <v>24.8666666666667</v>
      </c>
      <c r="N69" s="18">
        <v>84</v>
      </c>
      <c r="O69" s="18">
        <v>50.4</v>
      </c>
      <c r="P69" s="18">
        <v>75.2666666666667</v>
      </c>
    </row>
    <row r="70" s="3" customFormat="1" ht="20" customHeight="1" spans="1:16">
      <c r="A70" s="7">
        <v>68</v>
      </c>
      <c r="B70" s="12"/>
      <c r="C70" s="12"/>
      <c r="D70" s="13"/>
      <c r="E70" s="13"/>
      <c r="F70" s="10" t="s">
        <v>117</v>
      </c>
      <c r="G70" s="11">
        <v>92</v>
      </c>
      <c r="H70" s="11">
        <v>83.5</v>
      </c>
      <c r="I70" s="10">
        <v>175.5</v>
      </c>
      <c r="J70" s="22">
        <v>58.5</v>
      </c>
      <c r="K70" s="7"/>
      <c r="L70" s="18">
        <v>58.5</v>
      </c>
      <c r="M70" s="18">
        <v>23.4</v>
      </c>
      <c r="N70" s="18">
        <v>84.4</v>
      </c>
      <c r="O70" s="18">
        <v>50.64</v>
      </c>
      <c r="P70" s="18">
        <v>74.04</v>
      </c>
    </row>
    <row r="71" s="3" customFormat="1" ht="20" customHeight="1" spans="1:16">
      <c r="A71" s="7">
        <v>69</v>
      </c>
      <c r="B71" s="12"/>
      <c r="C71" s="12"/>
      <c r="D71" s="13"/>
      <c r="E71" s="13"/>
      <c r="F71" s="10" t="s">
        <v>118</v>
      </c>
      <c r="G71" s="11">
        <v>81</v>
      </c>
      <c r="H71" s="11">
        <v>86.5</v>
      </c>
      <c r="I71" s="10">
        <v>167.5</v>
      </c>
      <c r="J71" s="22">
        <v>55.8333333333333</v>
      </c>
      <c r="K71" s="7"/>
      <c r="L71" s="18">
        <v>55.8333333333333</v>
      </c>
      <c r="M71" s="18">
        <v>22.3333333333333</v>
      </c>
      <c r="N71" s="18">
        <v>84.8</v>
      </c>
      <c r="O71" s="18">
        <v>50.88</v>
      </c>
      <c r="P71" s="18">
        <v>73.2133333333333</v>
      </c>
    </row>
    <row r="72" s="3" customFormat="1" ht="20" customHeight="1" spans="1:16">
      <c r="A72" s="7">
        <v>70</v>
      </c>
      <c r="B72" s="12"/>
      <c r="C72" s="12"/>
      <c r="D72" s="13"/>
      <c r="E72" s="13"/>
      <c r="F72" s="10" t="s">
        <v>119</v>
      </c>
      <c r="G72" s="11">
        <v>85</v>
      </c>
      <c r="H72" s="11">
        <v>94</v>
      </c>
      <c r="I72" s="10">
        <v>179</v>
      </c>
      <c r="J72" s="22">
        <v>59.6666666666667</v>
      </c>
      <c r="K72" s="7"/>
      <c r="L72" s="18">
        <v>59.6666666666667</v>
      </c>
      <c r="M72" s="18">
        <v>23.8666666666667</v>
      </c>
      <c r="N72" s="18">
        <v>81</v>
      </c>
      <c r="O72" s="18">
        <v>48.6</v>
      </c>
      <c r="P72" s="18">
        <v>72.4666666666667</v>
      </c>
    </row>
    <row r="73" s="3" customFormat="1" ht="20" customHeight="1" spans="1:16">
      <c r="A73" s="7">
        <v>71</v>
      </c>
      <c r="B73" s="12"/>
      <c r="C73" s="12"/>
      <c r="D73" s="13"/>
      <c r="E73" s="13"/>
      <c r="F73" s="10" t="s">
        <v>120</v>
      </c>
      <c r="G73" s="11">
        <v>79</v>
      </c>
      <c r="H73" s="11">
        <v>104.5</v>
      </c>
      <c r="I73" s="10">
        <v>183.5</v>
      </c>
      <c r="J73" s="22">
        <v>61.1666666666667</v>
      </c>
      <c r="K73" s="7"/>
      <c r="L73" s="18">
        <v>61.1666666666667</v>
      </c>
      <c r="M73" s="18">
        <v>24.4666666666667</v>
      </c>
      <c r="N73" s="18">
        <v>78.4</v>
      </c>
      <c r="O73" s="18">
        <v>47.04</v>
      </c>
      <c r="P73" s="18">
        <v>71.5066666666667</v>
      </c>
    </row>
    <row r="74" s="3" customFormat="1" ht="20" customHeight="1" spans="1:16">
      <c r="A74" s="7">
        <v>72</v>
      </c>
      <c r="B74" s="12"/>
      <c r="C74" s="12"/>
      <c r="D74" s="13"/>
      <c r="E74" s="13"/>
      <c r="F74" s="10" t="s">
        <v>121</v>
      </c>
      <c r="G74" s="11">
        <v>70</v>
      </c>
      <c r="H74" s="11">
        <v>95</v>
      </c>
      <c r="I74" s="10">
        <v>165</v>
      </c>
      <c r="J74" s="22">
        <v>55</v>
      </c>
      <c r="K74" s="7"/>
      <c r="L74" s="18">
        <v>55</v>
      </c>
      <c r="M74" s="18">
        <v>22</v>
      </c>
      <c r="N74" s="18">
        <v>81.04</v>
      </c>
      <c r="O74" s="18">
        <v>48.624</v>
      </c>
      <c r="P74" s="18">
        <v>70.624</v>
      </c>
    </row>
    <row r="75" s="3" customFormat="1" ht="20" customHeight="1" spans="1:16">
      <c r="A75" s="7">
        <v>73</v>
      </c>
      <c r="B75" s="12"/>
      <c r="C75" s="12"/>
      <c r="D75" s="13"/>
      <c r="E75" s="13"/>
      <c r="F75" s="10" t="s">
        <v>122</v>
      </c>
      <c r="G75" s="11">
        <v>86.5</v>
      </c>
      <c r="H75" s="11">
        <v>93.5</v>
      </c>
      <c r="I75" s="10">
        <v>180</v>
      </c>
      <c r="J75" s="22">
        <v>60</v>
      </c>
      <c r="K75" s="7"/>
      <c r="L75" s="18">
        <v>60</v>
      </c>
      <c r="M75" s="18">
        <v>24</v>
      </c>
      <c r="N75" s="18">
        <v>76.4</v>
      </c>
      <c r="O75" s="18">
        <v>45.84</v>
      </c>
      <c r="P75" s="18">
        <v>69.84</v>
      </c>
    </row>
    <row r="76" s="3" customFormat="1" ht="20" customHeight="1" spans="1:16">
      <c r="A76" s="7">
        <v>74</v>
      </c>
      <c r="B76" s="12"/>
      <c r="C76" s="12"/>
      <c r="D76" s="13"/>
      <c r="E76" s="13"/>
      <c r="F76" s="10" t="s">
        <v>123</v>
      </c>
      <c r="G76" s="11">
        <v>87.5</v>
      </c>
      <c r="H76" s="11">
        <v>92.5</v>
      </c>
      <c r="I76" s="10">
        <v>180</v>
      </c>
      <c r="J76" s="22">
        <v>60</v>
      </c>
      <c r="K76" s="7"/>
      <c r="L76" s="18">
        <v>60</v>
      </c>
      <c r="M76" s="18">
        <v>24</v>
      </c>
      <c r="N76" s="18">
        <v>76</v>
      </c>
      <c r="O76" s="18">
        <v>45.6</v>
      </c>
      <c r="P76" s="18">
        <v>69.6</v>
      </c>
    </row>
    <row r="77" s="3" customFormat="1" ht="20" customHeight="1" spans="1:16">
      <c r="A77" s="7">
        <v>75</v>
      </c>
      <c r="B77" s="12"/>
      <c r="C77" s="12"/>
      <c r="D77" s="13"/>
      <c r="E77" s="13"/>
      <c r="F77" s="10" t="s">
        <v>124</v>
      </c>
      <c r="G77" s="11">
        <v>78</v>
      </c>
      <c r="H77" s="11">
        <v>86.5</v>
      </c>
      <c r="I77" s="10">
        <v>164.5</v>
      </c>
      <c r="J77" s="22">
        <v>54.8333333333333</v>
      </c>
      <c r="K77" s="7"/>
      <c r="L77" s="18">
        <v>54.8333333333333</v>
      </c>
      <c r="M77" s="18">
        <v>21.9333333333333</v>
      </c>
      <c r="N77" s="18">
        <v>78.8</v>
      </c>
      <c r="O77" s="18">
        <v>47.28</v>
      </c>
      <c r="P77" s="18">
        <v>69.2133333333333</v>
      </c>
    </row>
    <row r="78" s="3" customFormat="1" ht="20" customHeight="1" spans="1:16">
      <c r="A78" s="7">
        <v>76</v>
      </c>
      <c r="B78" s="12"/>
      <c r="C78" s="12"/>
      <c r="D78" s="13"/>
      <c r="E78" s="13"/>
      <c r="F78" s="10" t="s">
        <v>125</v>
      </c>
      <c r="G78" s="11">
        <v>71</v>
      </c>
      <c r="H78" s="11">
        <v>74</v>
      </c>
      <c r="I78" s="10">
        <v>145</v>
      </c>
      <c r="J78" s="22">
        <v>48.3333333333333</v>
      </c>
      <c r="K78" s="7"/>
      <c r="L78" s="18">
        <v>48.3333333333333</v>
      </c>
      <c r="M78" s="18">
        <v>19.3333333333333</v>
      </c>
      <c r="N78" s="18">
        <v>79.1</v>
      </c>
      <c r="O78" s="18">
        <v>47.46</v>
      </c>
      <c r="P78" s="18">
        <v>66.7933333333333</v>
      </c>
    </row>
    <row r="79" s="3" customFormat="1" ht="20" customHeight="1" spans="1:16">
      <c r="A79" s="7">
        <v>77</v>
      </c>
      <c r="B79" s="12"/>
      <c r="C79" s="12"/>
      <c r="D79" s="13"/>
      <c r="E79" s="13"/>
      <c r="F79" s="10" t="s">
        <v>126</v>
      </c>
      <c r="G79" s="11">
        <v>76.5</v>
      </c>
      <c r="H79" s="11">
        <v>61.5</v>
      </c>
      <c r="I79" s="10">
        <v>138</v>
      </c>
      <c r="J79" s="22">
        <v>46</v>
      </c>
      <c r="K79" s="7"/>
      <c r="L79" s="18">
        <v>46</v>
      </c>
      <c r="M79" s="18">
        <v>18.4</v>
      </c>
      <c r="N79" s="18">
        <v>80.6</v>
      </c>
      <c r="O79" s="18">
        <v>48.36</v>
      </c>
      <c r="P79" s="18">
        <v>66.76</v>
      </c>
    </row>
    <row r="80" s="3" customFormat="1" ht="20" customHeight="1" spans="1:16">
      <c r="A80" s="7">
        <v>78</v>
      </c>
      <c r="B80" s="12"/>
      <c r="C80" s="12"/>
      <c r="D80" s="13"/>
      <c r="E80" s="13"/>
      <c r="F80" s="10" t="s">
        <v>127</v>
      </c>
      <c r="G80" s="11">
        <v>75.5</v>
      </c>
      <c r="H80" s="11">
        <v>65</v>
      </c>
      <c r="I80" s="10">
        <v>140.5</v>
      </c>
      <c r="J80" s="22">
        <v>46.8333333333333</v>
      </c>
      <c r="K80" s="7"/>
      <c r="L80" s="18">
        <v>46.8333333333333</v>
      </c>
      <c r="M80" s="18">
        <v>18.7333333333333</v>
      </c>
      <c r="N80" s="18">
        <v>79.2</v>
      </c>
      <c r="O80" s="18">
        <v>47.52</v>
      </c>
      <c r="P80" s="18">
        <v>66.2533333333333</v>
      </c>
    </row>
    <row r="81" s="3" customFormat="1" ht="20" customHeight="1" spans="1:16">
      <c r="A81" s="7">
        <v>79</v>
      </c>
      <c r="B81" s="12"/>
      <c r="C81" s="12"/>
      <c r="D81" s="13"/>
      <c r="E81" s="13"/>
      <c r="F81" s="10" t="s">
        <v>128</v>
      </c>
      <c r="G81" s="11">
        <v>67</v>
      </c>
      <c r="H81" s="11">
        <v>65.5</v>
      </c>
      <c r="I81" s="10">
        <v>132.5</v>
      </c>
      <c r="J81" s="22">
        <v>44.1666666666667</v>
      </c>
      <c r="K81" s="7"/>
      <c r="L81" s="18">
        <v>44.1666666666667</v>
      </c>
      <c r="M81" s="18">
        <v>17.6666666666667</v>
      </c>
      <c r="N81" s="18">
        <v>75.5</v>
      </c>
      <c r="O81" s="18">
        <v>45.3</v>
      </c>
      <c r="P81" s="18">
        <v>62.9666666666667</v>
      </c>
    </row>
    <row r="82" s="3" customFormat="1" ht="20" customHeight="1" spans="1:16">
      <c r="A82" s="7">
        <v>80</v>
      </c>
      <c r="B82" s="12"/>
      <c r="C82" s="12"/>
      <c r="D82" s="13"/>
      <c r="E82" s="13"/>
      <c r="F82" s="10" t="s">
        <v>129</v>
      </c>
      <c r="G82" s="11">
        <v>51</v>
      </c>
      <c r="H82" s="11">
        <v>74.5</v>
      </c>
      <c r="I82" s="10">
        <v>125.5</v>
      </c>
      <c r="J82" s="22">
        <v>41.8333333333333</v>
      </c>
      <c r="K82" s="7"/>
      <c r="L82" s="18">
        <v>41.8333333333333</v>
      </c>
      <c r="M82" s="18">
        <v>16.7333333333333</v>
      </c>
      <c r="N82" s="18">
        <v>73.8</v>
      </c>
      <c r="O82" s="18">
        <v>44.28</v>
      </c>
      <c r="P82" s="18">
        <v>61.0133333333333</v>
      </c>
    </row>
    <row r="83" s="3" customFormat="1" ht="20" customHeight="1" spans="1:16">
      <c r="A83" s="7">
        <v>81</v>
      </c>
      <c r="B83" s="14"/>
      <c r="C83" s="14"/>
      <c r="D83" s="15"/>
      <c r="E83" s="15"/>
      <c r="F83" s="10" t="s">
        <v>130</v>
      </c>
      <c r="G83" s="11">
        <v>53</v>
      </c>
      <c r="H83" s="11">
        <v>77.5</v>
      </c>
      <c r="I83" s="10">
        <v>130.5</v>
      </c>
      <c r="J83" s="22">
        <v>43.5</v>
      </c>
      <c r="K83" s="7"/>
      <c r="L83" s="18">
        <v>43.5</v>
      </c>
      <c r="M83" s="18">
        <v>17.4</v>
      </c>
      <c r="N83" s="18">
        <v>72.6</v>
      </c>
      <c r="O83" s="18">
        <v>43.56</v>
      </c>
      <c r="P83" s="18">
        <v>60.96</v>
      </c>
    </row>
    <row r="84" s="3" customFormat="1" ht="20" customHeight="1" spans="1:16">
      <c r="A84" s="7">
        <v>82</v>
      </c>
      <c r="B84" s="8" t="s">
        <v>131</v>
      </c>
      <c r="C84" s="9" t="s">
        <v>132</v>
      </c>
      <c r="D84" s="9" t="s">
        <v>25</v>
      </c>
      <c r="E84" s="9">
        <v>4</v>
      </c>
      <c r="F84" s="10" t="s">
        <v>133</v>
      </c>
      <c r="G84" s="11">
        <v>84</v>
      </c>
      <c r="H84" s="11">
        <v>99.5</v>
      </c>
      <c r="I84" s="10">
        <v>183.5</v>
      </c>
      <c r="J84" s="22">
        <v>61.1666666666667</v>
      </c>
      <c r="K84" s="7"/>
      <c r="L84" s="18">
        <v>61.1666666666667</v>
      </c>
      <c r="M84" s="18">
        <v>24.4666666666667</v>
      </c>
      <c r="N84" s="18">
        <v>84.4</v>
      </c>
      <c r="O84" s="18">
        <v>50.64</v>
      </c>
      <c r="P84" s="18">
        <v>75.1066666666667</v>
      </c>
    </row>
    <row r="85" s="3" customFormat="1" ht="20" customHeight="1" spans="1:16">
      <c r="A85" s="7">
        <v>83</v>
      </c>
      <c r="B85" s="12"/>
      <c r="C85" s="13"/>
      <c r="D85" s="13"/>
      <c r="E85" s="13"/>
      <c r="F85" s="10" t="s">
        <v>134</v>
      </c>
      <c r="G85" s="11">
        <v>96</v>
      </c>
      <c r="H85" s="11">
        <v>91.5</v>
      </c>
      <c r="I85" s="10">
        <v>187.5</v>
      </c>
      <c r="J85" s="22">
        <v>62.5</v>
      </c>
      <c r="K85" s="7"/>
      <c r="L85" s="18">
        <v>62.5</v>
      </c>
      <c r="M85" s="18">
        <v>25</v>
      </c>
      <c r="N85" s="18">
        <v>81.8</v>
      </c>
      <c r="O85" s="18">
        <v>49.08</v>
      </c>
      <c r="P85" s="18">
        <v>74.08</v>
      </c>
    </row>
    <row r="86" s="3" customFormat="1" ht="20" customHeight="1" spans="1:16">
      <c r="A86" s="7">
        <v>84</v>
      </c>
      <c r="B86" s="12"/>
      <c r="C86" s="13"/>
      <c r="D86" s="13"/>
      <c r="E86" s="13"/>
      <c r="F86" s="10" t="s">
        <v>135</v>
      </c>
      <c r="G86" s="11">
        <v>95</v>
      </c>
      <c r="H86" s="11">
        <v>113</v>
      </c>
      <c r="I86" s="10">
        <v>208</v>
      </c>
      <c r="J86" s="22">
        <v>69.3333333333333</v>
      </c>
      <c r="K86" s="7"/>
      <c r="L86" s="18">
        <v>69.3333333333333</v>
      </c>
      <c r="M86" s="18">
        <v>27.7333333333333</v>
      </c>
      <c r="N86" s="18">
        <v>76.6</v>
      </c>
      <c r="O86" s="18">
        <v>45.96</v>
      </c>
      <c r="P86" s="18">
        <v>73.6933333333333</v>
      </c>
    </row>
    <row r="87" s="3" customFormat="1" ht="20" customHeight="1" spans="1:16">
      <c r="A87" s="7">
        <v>85</v>
      </c>
      <c r="B87" s="12"/>
      <c r="C87" s="13"/>
      <c r="D87" s="13"/>
      <c r="E87" s="13"/>
      <c r="F87" s="10" t="s">
        <v>136</v>
      </c>
      <c r="G87" s="11">
        <v>76</v>
      </c>
      <c r="H87" s="11">
        <v>104</v>
      </c>
      <c r="I87" s="10">
        <v>180</v>
      </c>
      <c r="J87" s="22">
        <v>60</v>
      </c>
      <c r="K87" s="7"/>
      <c r="L87" s="18">
        <v>60</v>
      </c>
      <c r="M87" s="18">
        <v>24</v>
      </c>
      <c r="N87" s="18">
        <v>81.2</v>
      </c>
      <c r="O87" s="18">
        <v>48.72</v>
      </c>
      <c r="P87" s="18">
        <v>72.72</v>
      </c>
    </row>
    <row r="88" s="3" customFormat="1" ht="20" customHeight="1" spans="1:16">
      <c r="A88" s="7">
        <v>86</v>
      </c>
      <c r="B88" s="12"/>
      <c r="C88" s="13"/>
      <c r="D88" s="13"/>
      <c r="E88" s="13"/>
      <c r="F88" s="10" t="s">
        <v>137</v>
      </c>
      <c r="G88" s="11">
        <v>91.5</v>
      </c>
      <c r="H88" s="11">
        <v>82</v>
      </c>
      <c r="I88" s="10">
        <v>173.5</v>
      </c>
      <c r="J88" s="22">
        <v>57.8333333333333</v>
      </c>
      <c r="K88" s="7"/>
      <c r="L88" s="18">
        <v>57.8333333333333</v>
      </c>
      <c r="M88" s="18">
        <v>23.1333333333333</v>
      </c>
      <c r="N88" s="18">
        <v>82.6</v>
      </c>
      <c r="O88" s="18">
        <v>49.56</v>
      </c>
      <c r="P88" s="18">
        <v>72.6933333333333</v>
      </c>
    </row>
    <row r="89" s="3" customFormat="1" ht="20" customHeight="1" spans="1:16">
      <c r="A89" s="7">
        <v>87</v>
      </c>
      <c r="B89" s="12"/>
      <c r="C89" s="13"/>
      <c r="D89" s="13"/>
      <c r="E89" s="13"/>
      <c r="F89" s="10" t="s">
        <v>138</v>
      </c>
      <c r="G89" s="11">
        <v>91.5</v>
      </c>
      <c r="H89" s="11">
        <v>101.5</v>
      </c>
      <c r="I89" s="10">
        <v>193</v>
      </c>
      <c r="J89" s="22">
        <v>64.3333333333333</v>
      </c>
      <c r="K89" s="7"/>
      <c r="L89" s="18">
        <v>64.3333333333333</v>
      </c>
      <c r="M89" s="18">
        <v>25.7333333333333</v>
      </c>
      <c r="N89" s="18">
        <v>76.6</v>
      </c>
      <c r="O89" s="18">
        <v>45.96</v>
      </c>
      <c r="P89" s="18">
        <v>71.6933333333333</v>
      </c>
    </row>
    <row r="90" s="3" customFormat="1" ht="20" customHeight="1" spans="1:16">
      <c r="A90" s="7">
        <v>88</v>
      </c>
      <c r="B90" s="12"/>
      <c r="C90" s="13"/>
      <c r="D90" s="13"/>
      <c r="E90" s="13"/>
      <c r="F90" s="10" t="s">
        <v>139</v>
      </c>
      <c r="G90" s="11">
        <v>93.5</v>
      </c>
      <c r="H90" s="11">
        <v>92</v>
      </c>
      <c r="I90" s="10">
        <v>185.5</v>
      </c>
      <c r="J90" s="22">
        <v>61.8333333333333</v>
      </c>
      <c r="K90" s="7"/>
      <c r="L90" s="18">
        <v>61.8333333333333</v>
      </c>
      <c r="M90" s="18">
        <v>24.7333333333333</v>
      </c>
      <c r="N90" s="18">
        <v>77.2</v>
      </c>
      <c r="O90" s="18">
        <v>46.32</v>
      </c>
      <c r="P90" s="18">
        <v>71.0533333333333</v>
      </c>
    </row>
    <row r="91" s="3" customFormat="1" ht="20" customHeight="1" spans="1:16">
      <c r="A91" s="7">
        <v>89</v>
      </c>
      <c r="B91" s="12"/>
      <c r="C91" s="13"/>
      <c r="D91" s="13"/>
      <c r="E91" s="13"/>
      <c r="F91" s="10" t="s">
        <v>140</v>
      </c>
      <c r="G91" s="11">
        <v>115.5</v>
      </c>
      <c r="H91" s="11">
        <v>67</v>
      </c>
      <c r="I91" s="10">
        <v>182.5</v>
      </c>
      <c r="J91" s="22">
        <v>60.8333333333333</v>
      </c>
      <c r="K91" s="7"/>
      <c r="L91" s="18">
        <v>60.8333333333333</v>
      </c>
      <c r="M91" s="18">
        <v>24.3333333333333</v>
      </c>
      <c r="N91" s="18">
        <v>77.8</v>
      </c>
      <c r="O91" s="18">
        <v>46.68</v>
      </c>
      <c r="P91" s="18">
        <v>71.0133333333333</v>
      </c>
    </row>
    <row r="92" s="3" customFormat="1" ht="20" customHeight="1" spans="1:16">
      <c r="A92" s="7">
        <v>90</v>
      </c>
      <c r="B92" s="12"/>
      <c r="C92" s="13"/>
      <c r="D92" s="13"/>
      <c r="E92" s="13"/>
      <c r="F92" s="10" t="s">
        <v>141</v>
      </c>
      <c r="G92" s="11">
        <v>90</v>
      </c>
      <c r="H92" s="11">
        <v>88.5</v>
      </c>
      <c r="I92" s="10">
        <v>178.5</v>
      </c>
      <c r="J92" s="22">
        <v>59.5</v>
      </c>
      <c r="K92" s="7"/>
      <c r="L92" s="18">
        <v>59.5</v>
      </c>
      <c r="M92" s="18">
        <v>23.8</v>
      </c>
      <c r="N92" s="18">
        <v>78.2</v>
      </c>
      <c r="O92" s="18">
        <v>46.92</v>
      </c>
      <c r="P92" s="18">
        <v>70.72</v>
      </c>
    </row>
    <row r="93" s="3" customFormat="1" ht="20" customHeight="1" spans="1:16">
      <c r="A93" s="7">
        <v>91</v>
      </c>
      <c r="B93" s="12"/>
      <c r="C93" s="13"/>
      <c r="D93" s="13"/>
      <c r="E93" s="13"/>
      <c r="F93" s="10" t="s">
        <v>142</v>
      </c>
      <c r="G93" s="11">
        <v>90.5</v>
      </c>
      <c r="H93" s="11">
        <v>85.5</v>
      </c>
      <c r="I93" s="10">
        <v>176</v>
      </c>
      <c r="J93" s="22">
        <v>58.6666666666667</v>
      </c>
      <c r="K93" s="7"/>
      <c r="L93" s="18">
        <v>58.6666666666667</v>
      </c>
      <c r="M93" s="18">
        <v>23.4666666666667</v>
      </c>
      <c r="N93" s="18">
        <v>78.4</v>
      </c>
      <c r="O93" s="18">
        <v>47.04</v>
      </c>
      <c r="P93" s="18">
        <v>70.5066666666667</v>
      </c>
    </row>
    <row r="94" s="3" customFormat="1" ht="20" customHeight="1" spans="1:16">
      <c r="A94" s="7">
        <v>92</v>
      </c>
      <c r="B94" s="12"/>
      <c r="C94" s="13"/>
      <c r="D94" s="13"/>
      <c r="E94" s="13"/>
      <c r="F94" s="10" t="s">
        <v>143</v>
      </c>
      <c r="G94" s="11">
        <v>83.5</v>
      </c>
      <c r="H94" s="11">
        <v>92.5</v>
      </c>
      <c r="I94" s="10">
        <v>176</v>
      </c>
      <c r="J94" s="22">
        <v>58.6666666666667</v>
      </c>
      <c r="K94" s="7"/>
      <c r="L94" s="18">
        <v>58.6666666666667</v>
      </c>
      <c r="M94" s="18">
        <v>23.4666666666667</v>
      </c>
      <c r="N94" s="18">
        <v>75.4</v>
      </c>
      <c r="O94" s="18">
        <v>45.24</v>
      </c>
      <c r="P94" s="18">
        <v>68.7066666666667</v>
      </c>
    </row>
    <row r="95" s="3" customFormat="1" ht="20" customHeight="1" spans="1:16">
      <c r="A95" s="7">
        <v>93</v>
      </c>
      <c r="B95" s="12"/>
      <c r="C95" s="15"/>
      <c r="D95" s="15"/>
      <c r="E95" s="15"/>
      <c r="F95" s="10" t="s">
        <v>144</v>
      </c>
      <c r="G95" s="11">
        <v>81.5</v>
      </c>
      <c r="H95" s="11">
        <v>90</v>
      </c>
      <c r="I95" s="10">
        <v>171.5</v>
      </c>
      <c r="J95" s="22">
        <v>57.1666666666667</v>
      </c>
      <c r="K95" s="7"/>
      <c r="L95" s="18">
        <v>57.1666666666667</v>
      </c>
      <c r="M95" s="18">
        <v>22.8666666666667</v>
      </c>
      <c r="N95" s="18">
        <v>69.2</v>
      </c>
      <c r="O95" s="18">
        <v>41.52</v>
      </c>
      <c r="P95" s="18">
        <v>64.3866666666667</v>
      </c>
    </row>
    <row r="96" s="3" customFormat="1" ht="20" customHeight="1" spans="1:16">
      <c r="A96" s="7">
        <v>94</v>
      </c>
      <c r="B96" s="12"/>
      <c r="C96" s="9" t="s">
        <v>145</v>
      </c>
      <c r="D96" s="9" t="s">
        <v>146</v>
      </c>
      <c r="E96" s="9">
        <v>3</v>
      </c>
      <c r="F96" s="10" t="s">
        <v>147</v>
      </c>
      <c r="G96" s="11">
        <v>64</v>
      </c>
      <c r="H96" s="11">
        <v>86</v>
      </c>
      <c r="I96" s="10">
        <v>150</v>
      </c>
      <c r="J96" s="22">
        <v>50</v>
      </c>
      <c r="K96" s="7"/>
      <c r="L96" s="18">
        <v>50</v>
      </c>
      <c r="M96" s="18">
        <v>20</v>
      </c>
      <c r="N96" s="18" t="s">
        <v>31</v>
      </c>
      <c r="O96" s="18" t="s">
        <v>31</v>
      </c>
      <c r="P96" s="18">
        <v>20</v>
      </c>
    </row>
    <row r="97" s="3" customFormat="1" ht="20" customHeight="1" spans="1:16">
      <c r="A97" s="7">
        <v>95</v>
      </c>
      <c r="B97" s="12"/>
      <c r="C97" s="13"/>
      <c r="D97" s="13"/>
      <c r="E97" s="13"/>
      <c r="F97" s="10" t="s">
        <v>148</v>
      </c>
      <c r="G97" s="11">
        <v>66.5</v>
      </c>
      <c r="H97" s="11">
        <v>82</v>
      </c>
      <c r="I97" s="10">
        <v>148.5</v>
      </c>
      <c r="J97" s="22">
        <v>49.5</v>
      </c>
      <c r="K97" s="7"/>
      <c r="L97" s="18">
        <v>49.5</v>
      </c>
      <c r="M97" s="18">
        <v>19.8</v>
      </c>
      <c r="N97" s="18" t="s">
        <v>31</v>
      </c>
      <c r="O97" s="18" t="s">
        <v>31</v>
      </c>
      <c r="P97" s="18">
        <v>19.8</v>
      </c>
    </row>
    <row r="98" s="3" customFormat="1" ht="20" customHeight="1" spans="1:16">
      <c r="A98" s="7">
        <v>96</v>
      </c>
      <c r="B98" s="12"/>
      <c r="C98" s="13"/>
      <c r="D98" s="13"/>
      <c r="E98" s="13"/>
      <c r="F98" s="10" t="s">
        <v>149</v>
      </c>
      <c r="G98" s="11">
        <v>109</v>
      </c>
      <c r="H98" s="11">
        <v>105</v>
      </c>
      <c r="I98" s="10">
        <v>214</v>
      </c>
      <c r="J98" s="22">
        <v>71.3333333333333</v>
      </c>
      <c r="K98" s="7"/>
      <c r="L98" s="18">
        <v>71.3333333333333</v>
      </c>
      <c r="M98" s="18">
        <v>28.5333333333333</v>
      </c>
      <c r="N98" s="18">
        <v>82.2</v>
      </c>
      <c r="O98" s="18">
        <v>49.32</v>
      </c>
      <c r="P98" s="18">
        <v>77.8533333333333</v>
      </c>
    </row>
    <row r="99" s="3" customFormat="1" ht="20" customHeight="1" spans="1:16">
      <c r="A99" s="7">
        <v>97</v>
      </c>
      <c r="B99" s="12"/>
      <c r="C99" s="13"/>
      <c r="D99" s="13"/>
      <c r="E99" s="13"/>
      <c r="F99" s="10" t="s">
        <v>150</v>
      </c>
      <c r="G99" s="11">
        <v>84.5</v>
      </c>
      <c r="H99" s="11">
        <v>105.5</v>
      </c>
      <c r="I99" s="10">
        <v>190</v>
      </c>
      <c r="J99" s="22">
        <v>63.3333333333333</v>
      </c>
      <c r="K99" s="7"/>
      <c r="L99" s="18">
        <v>63.3333333333333</v>
      </c>
      <c r="M99" s="18">
        <v>25.3333333333333</v>
      </c>
      <c r="N99" s="18">
        <v>83</v>
      </c>
      <c r="O99" s="18">
        <v>49.8</v>
      </c>
      <c r="P99" s="18">
        <v>75.1333333333333</v>
      </c>
    </row>
    <row r="100" s="3" customFormat="1" ht="20" customHeight="1" spans="1:16">
      <c r="A100" s="7">
        <v>98</v>
      </c>
      <c r="B100" s="12"/>
      <c r="C100" s="13"/>
      <c r="D100" s="13"/>
      <c r="E100" s="13"/>
      <c r="F100" s="10" t="s">
        <v>151</v>
      </c>
      <c r="G100" s="11">
        <v>97.5</v>
      </c>
      <c r="H100" s="11">
        <v>86</v>
      </c>
      <c r="I100" s="10">
        <v>183.5</v>
      </c>
      <c r="J100" s="22">
        <v>61.1666666666667</v>
      </c>
      <c r="K100" s="7"/>
      <c r="L100" s="18">
        <v>61.1666666666667</v>
      </c>
      <c r="M100" s="18">
        <v>24.4666666666667</v>
      </c>
      <c r="N100" s="18">
        <v>82.4</v>
      </c>
      <c r="O100" s="18">
        <v>49.44</v>
      </c>
      <c r="P100" s="18">
        <v>73.9066666666667</v>
      </c>
    </row>
    <row r="101" s="3" customFormat="1" ht="20" customHeight="1" spans="1:16">
      <c r="A101" s="7">
        <v>99</v>
      </c>
      <c r="B101" s="12"/>
      <c r="C101" s="13"/>
      <c r="D101" s="13"/>
      <c r="E101" s="13"/>
      <c r="F101" s="10" t="s">
        <v>152</v>
      </c>
      <c r="G101" s="11">
        <v>92.5</v>
      </c>
      <c r="H101" s="11">
        <v>90</v>
      </c>
      <c r="I101" s="10">
        <v>182.5</v>
      </c>
      <c r="J101" s="22">
        <v>60.8333333333333</v>
      </c>
      <c r="K101" s="7"/>
      <c r="L101" s="18">
        <v>60.8333333333333</v>
      </c>
      <c r="M101" s="18">
        <v>24.3333333333333</v>
      </c>
      <c r="N101" s="18">
        <v>78.6</v>
      </c>
      <c r="O101" s="18">
        <v>47.16</v>
      </c>
      <c r="P101" s="18">
        <v>71.4933333333333</v>
      </c>
    </row>
    <row r="102" s="3" customFormat="1" ht="20" customHeight="1" spans="1:16">
      <c r="A102" s="7">
        <v>100</v>
      </c>
      <c r="B102" s="12"/>
      <c r="C102" s="13"/>
      <c r="D102" s="13"/>
      <c r="E102" s="13"/>
      <c r="F102" s="10" t="s">
        <v>153</v>
      </c>
      <c r="G102" s="11">
        <v>78.5</v>
      </c>
      <c r="H102" s="11">
        <v>78</v>
      </c>
      <c r="I102" s="10">
        <v>156.5</v>
      </c>
      <c r="J102" s="22">
        <v>52.1666666666667</v>
      </c>
      <c r="K102" s="7"/>
      <c r="L102" s="18">
        <v>52.1666666666667</v>
      </c>
      <c r="M102" s="18">
        <v>20.8666666666667</v>
      </c>
      <c r="N102" s="18">
        <v>80.4</v>
      </c>
      <c r="O102" s="18">
        <v>48.24</v>
      </c>
      <c r="P102" s="18">
        <v>69.1066666666667</v>
      </c>
    </row>
    <row r="103" s="3" customFormat="1" ht="20" customHeight="1" spans="1:16">
      <c r="A103" s="7">
        <v>101</v>
      </c>
      <c r="B103" s="12"/>
      <c r="C103" s="13"/>
      <c r="D103" s="13"/>
      <c r="E103" s="13"/>
      <c r="F103" s="10" t="s">
        <v>154</v>
      </c>
      <c r="G103" s="11">
        <v>69</v>
      </c>
      <c r="H103" s="11">
        <v>82.5</v>
      </c>
      <c r="I103" s="10">
        <v>151.5</v>
      </c>
      <c r="J103" s="22">
        <v>50.5</v>
      </c>
      <c r="K103" s="7"/>
      <c r="L103" s="18">
        <v>50.5</v>
      </c>
      <c r="M103" s="18">
        <v>20.2</v>
      </c>
      <c r="N103" s="18">
        <v>80.8</v>
      </c>
      <c r="O103" s="18">
        <v>48.48</v>
      </c>
      <c r="P103" s="18">
        <v>68.68</v>
      </c>
    </row>
    <row r="104" s="3" customFormat="1" ht="20" customHeight="1" spans="1:16">
      <c r="A104" s="7">
        <v>102</v>
      </c>
      <c r="B104" s="12"/>
      <c r="C104" s="13"/>
      <c r="D104" s="15"/>
      <c r="E104" s="15"/>
      <c r="F104" s="10" t="s">
        <v>155</v>
      </c>
      <c r="G104" s="11">
        <v>87</v>
      </c>
      <c r="H104" s="11">
        <v>73</v>
      </c>
      <c r="I104" s="10">
        <v>160</v>
      </c>
      <c r="J104" s="22">
        <v>53.3333333333333</v>
      </c>
      <c r="K104" s="7"/>
      <c r="L104" s="18">
        <v>53.3333333333333</v>
      </c>
      <c r="M104" s="18">
        <v>21.3333333333333</v>
      </c>
      <c r="N104" s="18">
        <v>78</v>
      </c>
      <c r="O104" s="18">
        <v>46.8</v>
      </c>
      <c r="P104" s="18">
        <v>68.1333333333333</v>
      </c>
    </row>
    <row r="105" s="3" customFormat="1" ht="20" customHeight="1" spans="1:16">
      <c r="A105" s="7">
        <v>103</v>
      </c>
      <c r="B105" s="12"/>
      <c r="C105" s="13"/>
      <c r="D105" s="9" t="s">
        <v>19</v>
      </c>
      <c r="E105" s="9">
        <v>1</v>
      </c>
      <c r="F105" s="10" t="s">
        <v>156</v>
      </c>
      <c r="G105" s="11">
        <v>89.5</v>
      </c>
      <c r="H105" s="11">
        <v>90.5</v>
      </c>
      <c r="I105" s="10">
        <v>180</v>
      </c>
      <c r="J105" s="22">
        <v>60</v>
      </c>
      <c r="K105" s="7"/>
      <c r="L105" s="18">
        <v>60</v>
      </c>
      <c r="M105" s="18">
        <v>24</v>
      </c>
      <c r="N105" s="18">
        <v>80</v>
      </c>
      <c r="O105" s="18">
        <v>48</v>
      </c>
      <c r="P105" s="18">
        <v>72</v>
      </c>
    </row>
    <row r="106" s="3" customFormat="1" ht="20" customHeight="1" spans="1:16">
      <c r="A106" s="7">
        <v>104</v>
      </c>
      <c r="B106" s="12"/>
      <c r="C106" s="13"/>
      <c r="D106" s="13"/>
      <c r="E106" s="13"/>
      <c r="F106" s="10" t="s">
        <v>157</v>
      </c>
      <c r="G106" s="11">
        <v>68.5</v>
      </c>
      <c r="H106" s="11">
        <v>102</v>
      </c>
      <c r="I106" s="10">
        <v>170.5</v>
      </c>
      <c r="J106" s="22">
        <v>56.8333333333333</v>
      </c>
      <c r="K106" s="7"/>
      <c r="L106" s="18">
        <v>56.8333333333333</v>
      </c>
      <c r="M106" s="18">
        <v>22.7333333333333</v>
      </c>
      <c r="N106" s="18">
        <v>80.3</v>
      </c>
      <c r="O106" s="18">
        <v>48.18</v>
      </c>
      <c r="P106" s="18">
        <v>70.9133333333333</v>
      </c>
    </row>
    <row r="107" s="3" customFormat="1" ht="20" customHeight="1" spans="1:16">
      <c r="A107" s="7">
        <v>105</v>
      </c>
      <c r="B107" s="14"/>
      <c r="C107" s="15"/>
      <c r="D107" s="15"/>
      <c r="E107" s="15"/>
      <c r="F107" s="10" t="s">
        <v>158</v>
      </c>
      <c r="G107" s="11">
        <v>89</v>
      </c>
      <c r="H107" s="11">
        <v>77</v>
      </c>
      <c r="I107" s="10">
        <v>166</v>
      </c>
      <c r="J107" s="22">
        <v>55.3333333333333</v>
      </c>
      <c r="K107" s="7"/>
      <c r="L107" s="18">
        <v>55.3333333333333</v>
      </c>
      <c r="M107" s="18">
        <v>22.1333333333333</v>
      </c>
      <c r="N107" s="18">
        <v>75.2</v>
      </c>
      <c r="O107" s="18">
        <v>45.12</v>
      </c>
      <c r="P107" s="18">
        <v>67.2533333333333</v>
      </c>
    </row>
    <row r="108" s="3" customFormat="1" ht="20" customHeight="1" spans="1:16">
      <c r="A108" s="7">
        <v>106</v>
      </c>
      <c r="B108" s="8" t="s">
        <v>159</v>
      </c>
      <c r="C108" s="9" t="s">
        <v>160</v>
      </c>
      <c r="D108" s="9" t="s">
        <v>146</v>
      </c>
      <c r="E108" s="9">
        <v>1</v>
      </c>
      <c r="F108" s="10" t="s">
        <v>161</v>
      </c>
      <c r="G108" s="11">
        <v>96.5</v>
      </c>
      <c r="H108" s="11">
        <v>82</v>
      </c>
      <c r="I108" s="10">
        <v>178.5</v>
      </c>
      <c r="J108" s="22">
        <v>59.5</v>
      </c>
      <c r="K108" s="7"/>
      <c r="L108" s="18">
        <v>59.5</v>
      </c>
      <c r="M108" s="18">
        <v>23.8</v>
      </c>
      <c r="N108" s="18">
        <v>83.64</v>
      </c>
      <c r="O108" s="18">
        <v>50.184</v>
      </c>
      <c r="P108" s="18">
        <v>73.984</v>
      </c>
    </row>
    <row r="109" s="3" customFormat="1" ht="20" customHeight="1" spans="1:16">
      <c r="A109" s="7">
        <v>107</v>
      </c>
      <c r="B109" s="12"/>
      <c r="C109" s="13"/>
      <c r="D109" s="13"/>
      <c r="E109" s="13"/>
      <c r="F109" s="10" t="s">
        <v>162</v>
      </c>
      <c r="G109" s="11">
        <v>92</v>
      </c>
      <c r="H109" s="11">
        <v>84</v>
      </c>
      <c r="I109" s="10">
        <v>176</v>
      </c>
      <c r="J109" s="22">
        <v>58.6666666666667</v>
      </c>
      <c r="K109" s="7"/>
      <c r="L109" s="18">
        <v>58.6666666666667</v>
      </c>
      <c r="M109" s="18">
        <v>23.4666666666667</v>
      </c>
      <c r="N109" s="18">
        <v>83.18</v>
      </c>
      <c r="O109" s="18">
        <v>49.908</v>
      </c>
      <c r="P109" s="18">
        <v>73.3746666666667</v>
      </c>
    </row>
    <row r="110" s="3" customFormat="1" ht="20" customHeight="1" spans="1:16">
      <c r="A110" s="7">
        <v>108</v>
      </c>
      <c r="B110" s="14"/>
      <c r="C110" s="15"/>
      <c r="D110" s="15"/>
      <c r="E110" s="15"/>
      <c r="F110" s="10" t="s">
        <v>163</v>
      </c>
      <c r="G110" s="11">
        <v>87.5</v>
      </c>
      <c r="H110" s="11">
        <v>83</v>
      </c>
      <c r="I110" s="10">
        <v>170.5</v>
      </c>
      <c r="J110" s="22">
        <v>56.8333333333333</v>
      </c>
      <c r="K110" s="7"/>
      <c r="L110" s="18">
        <v>56.8333333333333</v>
      </c>
      <c r="M110" s="18">
        <v>22.7333333333333</v>
      </c>
      <c r="N110" s="18">
        <v>81.66</v>
      </c>
      <c r="O110" s="18">
        <v>48.996</v>
      </c>
      <c r="P110" s="18">
        <v>71.7293333333333</v>
      </c>
    </row>
    <row r="111" s="3" customFormat="1" ht="20" customHeight="1" spans="1:16">
      <c r="A111" s="7">
        <v>109</v>
      </c>
      <c r="B111" s="9" t="s">
        <v>164</v>
      </c>
      <c r="C111" s="9" t="s">
        <v>165</v>
      </c>
      <c r="D111" s="9" t="s">
        <v>25</v>
      </c>
      <c r="E111" s="9">
        <v>1</v>
      </c>
      <c r="F111" s="10" t="s">
        <v>166</v>
      </c>
      <c r="G111" s="11">
        <v>106</v>
      </c>
      <c r="H111" s="11">
        <v>102</v>
      </c>
      <c r="I111" s="10">
        <v>208</v>
      </c>
      <c r="J111" s="22">
        <v>69.3333333333333</v>
      </c>
      <c r="K111" s="7"/>
      <c r="L111" s="18">
        <v>69.3333333333333</v>
      </c>
      <c r="M111" s="18">
        <v>27.7333333333333</v>
      </c>
      <c r="N111" s="18">
        <v>84.88</v>
      </c>
      <c r="O111" s="18">
        <v>50.928</v>
      </c>
      <c r="P111" s="18">
        <v>78.6613333333333</v>
      </c>
    </row>
    <row r="112" s="3" customFormat="1" ht="20" customHeight="1" spans="1:16">
      <c r="A112" s="7">
        <v>110</v>
      </c>
      <c r="B112" s="13"/>
      <c r="C112" s="13"/>
      <c r="D112" s="13"/>
      <c r="E112" s="13"/>
      <c r="F112" s="10" t="s">
        <v>167</v>
      </c>
      <c r="G112" s="11">
        <v>102</v>
      </c>
      <c r="H112" s="11">
        <v>94</v>
      </c>
      <c r="I112" s="10">
        <v>196</v>
      </c>
      <c r="J112" s="22">
        <v>65.3333333333333</v>
      </c>
      <c r="K112" s="7"/>
      <c r="L112" s="18">
        <v>65.3333333333333</v>
      </c>
      <c r="M112" s="18">
        <v>26.1333333333333</v>
      </c>
      <c r="N112" s="18">
        <v>85.96</v>
      </c>
      <c r="O112" s="18">
        <v>51.576</v>
      </c>
      <c r="P112" s="18">
        <v>77.7093333333333</v>
      </c>
    </row>
    <row r="113" s="3" customFormat="1" ht="20" customHeight="1" spans="1:16">
      <c r="A113" s="7">
        <v>111</v>
      </c>
      <c r="B113" s="15"/>
      <c r="C113" s="15"/>
      <c r="D113" s="15"/>
      <c r="E113" s="15"/>
      <c r="F113" s="10" t="s">
        <v>168</v>
      </c>
      <c r="G113" s="11">
        <v>79</v>
      </c>
      <c r="H113" s="11">
        <v>119</v>
      </c>
      <c r="I113" s="10">
        <v>198</v>
      </c>
      <c r="J113" s="22">
        <v>66</v>
      </c>
      <c r="K113" s="7"/>
      <c r="L113" s="18">
        <v>66</v>
      </c>
      <c r="M113" s="18">
        <v>26.4</v>
      </c>
      <c r="N113" s="18">
        <v>82.84</v>
      </c>
      <c r="O113" s="18">
        <v>49.704</v>
      </c>
      <c r="P113" s="18">
        <v>76.104</v>
      </c>
    </row>
    <row r="114" s="3" customFormat="1" ht="20" customHeight="1" spans="1:16">
      <c r="A114" s="7">
        <v>112</v>
      </c>
      <c r="B114" s="8" t="s">
        <v>169</v>
      </c>
      <c r="C114" s="9" t="s">
        <v>170</v>
      </c>
      <c r="D114" s="9" t="s">
        <v>25</v>
      </c>
      <c r="E114" s="9">
        <v>1</v>
      </c>
      <c r="F114" s="10" t="s">
        <v>171</v>
      </c>
      <c r="G114" s="11">
        <v>80.5</v>
      </c>
      <c r="H114" s="11">
        <v>86.5</v>
      </c>
      <c r="I114" s="10">
        <v>167</v>
      </c>
      <c r="J114" s="22">
        <v>55.6666666666667</v>
      </c>
      <c r="K114" s="7"/>
      <c r="L114" s="18">
        <v>55.6666666666667</v>
      </c>
      <c r="M114" s="18">
        <v>22.2666666666667</v>
      </c>
      <c r="N114" s="18">
        <v>84</v>
      </c>
      <c r="O114" s="18">
        <v>50.4</v>
      </c>
      <c r="P114" s="18">
        <v>72.6666666666667</v>
      </c>
    </row>
    <row r="115" s="3" customFormat="1" ht="20" customHeight="1" spans="1:16">
      <c r="A115" s="7">
        <v>113</v>
      </c>
      <c r="B115" s="12"/>
      <c r="C115" s="13"/>
      <c r="D115" s="13"/>
      <c r="E115" s="13"/>
      <c r="F115" s="10" t="s">
        <v>172</v>
      </c>
      <c r="G115" s="11">
        <v>85</v>
      </c>
      <c r="H115" s="11">
        <v>88.5</v>
      </c>
      <c r="I115" s="10">
        <v>173.5</v>
      </c>
      <c r="J115" s="22">
        <v>57.8333333333333</v>
      </c>
      <c r="K115" s="7"/>
      <c r="L115" s="18">
        <v>57.8333333333333</v>
      </c>
      <c r="M115" s="18">
        <v>23.1333333333333</v>
      </c>
      <c r="N115" s="18">
        <v>82.04</v>
      </c>
      <c r="O115" s="18">
        <v>49.224</v>
      </c>
      <c r="P115" s="18">
        <v>72.3573333333333</v>
      </c>
    </row>
    <row r="116" s="3" customFormat="1" ht="20" customHeight="1" spans="1:16">
      <c r="A116" s="7">
        <v>114</v>
      </c>
      <c r="B116" s="12"/>
      <c r="C116" s="15"/>
      <c r="D116" s="15"/>
      <c r="E116" s="15"/>
      <c r="F116" s="10" t="s">
        <v>173</v>
      </c>
      <c r="G116" s="11">
        <v>80</v>
      </c>
      <c r="H116" s="11">
        <v>93.5</v>
      </c>
      <c r="I116" s="10">
        <v>173.5</v>
      </c>
      <c r="J116" s="22">
        <v>57.8333333333333</v>
      </c>
      <c r="K116" s="7"/>
      <c r="L116" s="18">
        <v>57.8333333333333</v>
      </c>
      <c r="M116" s="18">
        <v>23.1333333333333</v>
      </c>
      <c r="N116" s="18">
        <v>80.76</v>
      </c>
      <c r="O116" s="18">
        <v>48.456</v>
      </c>
      <c r="P116" s="18">
        <v>71.5893333333333</v>
      </c>
    </row>
    <row r="117" s="3" customFormat="1" ht="20" customHeight="1" spans="1:16">
      <c r="A117" s="7">
        <v>115</v>
      </c>
      <c r="B117" s="12"/>
      <c r="C117" s="9" t="s">
        <v>174</v>
      </c>
      <c r="D117" s="9" t="s">
        <v>25</v>
      </c>
      <c r="E117" s="9">
        <v>1</v>
      </c>
      <c r="F117" s="10" t="s">
        <v>175</v>
      </c>
      <c r="G117" s="11">
        <v>99</v>
      </c>
      <c r="H117" s="11">
        <v>92.5</v>
      </c>
      <c r="I117" s="10">
        <v>191.5</v>
      </c>
      <c r="J117" s="22">
        <v>63.8333333333333</v>
      </c>
      <c r="K117" s="7"/>
      <c r="L117" s="18">
        <v>63.8333333333333</v>
      </c>
      <c r="M117" s="18">
        <v>25.5333333333333</v>
      </c>
      <c r="N117" s="18">
        <v>83.38</v>
      </c>
      <c r="O117" s="18">
        <v>50.028</v>
      </c>
      <c r="P117" s="18">
        <v>75.5613333333333</v>
      </c>
    </row>
    <row r="118" s="3" customFormat="1" ht="20" customHeight="1" spans="1:16">
      <c r="A118" s="7">
        <v>116</v>
      </c>
      <c r="B118" s="12"/>
      <c r="C118" s="13"/>
      <c r="D118" s="13"/>
      <c r="E118" s="13"/>
      <c r="F118" s="10" t="s">
        <v>176</v>
      </c>
      <c r="G118" s="11">
        <v>80</v>
      </c>
      <c r="H118" s="11">
        <v>99</v>
      </c>
      <c r="I118" s="10">
        <v>179</v>
      </c>
      <c r="J118" s="22">
        <v>59.6666666666667</v>
      </c>
      <c r="K118" s="7"/>
      <c r="L118" s="18">
        <v>59.6666666666667</v>
      </c>
      <c r="M118" s="18">
        <v>23.8666666666667</v>
      </c>
      <c r="N118" s="18">
        <v>82.92</v>
      </c>
      <c r="O118" s="18">
        <v>49.752</v>
      </c>
      <c r="P118" s="18">
        <v>73.6186666666667</v>
      </c>
    </row>
    <row r="119" s="3" customFormat="1" ht="20" customHeight="1" spans="1:16">
      <c r="A119" s="7">
        <v>117</v>
      </c>
      <c r="B119" s="14"/>
      <c r="C119" s="15"/>
      <c r="D119" s="15"/>
      <c r="E119" s="15"/>
      <c r="F119" s="10" t="s">
        <v>177</v>
      </c>
      <c r="G119" s="11">
        <v>69.5</v>
      </c>
      <c r="H119" s="11">
        <v>95.5</v>
      </c>
      <c r="I119" s="10">
        <v>165</v>
      </c>
      <c r="J119" s="22">
        <v>55</v>
      </c>
      <c r="K119" s="7"/>
      <c r="L119" s="18">
        <v>55</v>
      </c>
      <c r="M119" s="18">
        <v>22</v>
      </c>
      <c r="N119" s="18">
        <v>81.46</v>
      </c>
      <c r="O119" s="18">
        <v>48.876</v>
      </c>
      <c r="P119" s="18">
        <v>70.876</v>
      </c>
    </row>
    <row r="120" s="3" customFormat="1" ht="20" customHeight="1" spans="1:16">
      <c r="A120" s="7">
        <v>118</v>
      </c>
      <c r="B120" s="8" t="s">
        <v>178</v>
      </c>
      <c r="C120" s="9" t="s">
        <v>179</v>
      </c>
      <c r="D120" s="8" t="s">
        <v>180</v>
      </c>
      <c r="E120" s="9">
        <v>7</v>
      </c>
      <c r="F120" s="10" t="s">
        <v>181</v>
      </c>
      <c r="G120" s="11">
        <v>101.5</v>
      </c>
      <c r="H120" s="11">
        <v>99.5</v>
      </c>
      <c r="I120" s="10">
        <v>201</v>
      </c>
      <c r="J120" s="22">
        <v>67</v>
      </c>
      <c r="K120" s="7"/>
      <c r="L120" s="18">
        <v>67</v>
      </c>
      <c r="M120" s="18">
        <v>26.8</v>
      </c>
      <c r="N120" s="18">
        <v>85.5</v>
      </c>
      <c r="O120" s="18">
        <v>51.3</v>
      </c>
      <c r="P120" s="18">
        <v>78.1</v>
      </c>
    </row>
    <row r="121" s="3" customFormat="1" ht="20" customHeight="1" spans="1:16">
      <c r="A121" s="7">
        <v>119</v>
      </c>
      <c r="B121" s="12"/>
      <c r="C121" s="13"/>
      <c r="D121" s="12"/>
      <c r="E121" s="13"/>
      <c r="F121" s="10" t="s">
        <v>182</v>
      </c>
      <c r="G121" s="11">
        <v>91</v>
      </c>
      <c r="H121" s="11">
        <v>106.5</v>
      </c>
      <c r="I121" s="10">
        <v>197.5</v>
      </c>
      <c r="J121" s="22">
        <v>65.8333333333333</v>
      </c>
      <c r="K121" s="7"/>
      <c r="L121" s="18">
        <v>65.8333333333333</v>
      </c>
      <c r="M121" s="18">
        <v>26.3333333333333</v>
      </c>
      <c r="N121" s="18">
        <v>83.7</v>
      </c>
      <c r="O121" s="18">
        <v>50.22</v>
      </c>
      <c r="P121" s="18">
        <v>76.5533333333333</v>
      </c>
    </row>
    <row r="122" s="3" customFormat="1" ht="20" customHeight="1" spans="1:16">
      <c r="A122" s="7">
        <v>120</v>
      </c>
      <c r="B122" s="12"/>
      <c r="C122" s="13"/>
      <c r="D122" s="12"/>
      <c r="E122" s="13"/>
      <c r="F122" s="10" t="s">
        <v>183</v>
      </c>
      <c r="G122" s="11">
        <v>73.5</v>
      </c>
      <c r="H122" s="11">
        <v>111.5</v>
      </c>
      <c r="I122" s="10">
        <v>185</v>
      </c>
      <c r="J122" s="22">
        <v>61.6666666666667</v>
      </c>
      <c r="K122" s="7"/>
      <c r="L122" s="18">
        <v>61.6666666666667</v>
      </c>
      <c r="M122" s="18">
        <v>24.6666666666667</v>
      </c>
      <c r="N122" s="18">
        <v>85.2</v>
      </c>
      <c r="O122" s="18">
        <v>51.12</v>
      </c>
      <c r="P122" s="18">
        <v>75.7866666666667</v>
      </c>
    </row>
    <row r="123" s="3" customFormat="1" ht="20" customHeight="1" spans="1:16">
      <c r="A123" s="7">
        <v>121</v>
      </c>
      <c r="B123" s="12"/>
      <c r="C123" s="13"/>
      <c r="D123" s="12"/>
      <c r="E123" s="13"/>
      <c r="F123" s="10" t="s">
        <v>184</v>
      </c>
      <c r="G123" s="11">
        <v>84</v>
      </c>
      <c r="H123" s="11">
        <v>99.5</v>
      </c>
      <c r="I123" s="10">
        <v>183.5</v>
      </c>
      <c r="J123" s="22">
        <v>61.1666666666667</v>
      </c>
      <c r="K123" s="7"/>
      <c r="L123" s="18">
        <v>61.1666666666667</v>
      </c>
      <c r="M123" s="18">
        <v>24.4666666666667</v>
      </c>
      <c r="N123" s="18">
        <v>84.66</v>
      </c>
      <c r="O123" s="18">
        <v>50.796</v>
      </c>
      <c r="P123" s="18">
        <v>75.2626666666667</v>
      </c>
    </row>
    <row r="124" s="3" customFormat="1" ht="20" customHeight="1" spans="1:16">
      <c r="A124" s="7">
        <v>122</v>
      </c>
      <c r="B124" s="12"/>
      <c r="C124" s="13"/>
      <c r="D124" s="12"/>
      <c r="E124" s="13"/>
      <c r="F124" s="10" t="s">
        <v>185</v>
      </c>
      <c r="G124" s="11">
        <v>95.5</v>
      </c>
      <c r="H124" s="11">
        <v>86</v>
      </c>
      <c r="I124" s="10">
        <v>181.5</v>
      </c>
      <c r="J124" s="22">
        <v>60.5</v>
      </c>
      <c r="K124" s="7"/>
      <c r="L124" s="18">
        <v>60.5</v>
      </c>
      <c r="M124" s="18">
        <v>24.2</v>
      </c>
      <c r="N124" s="18">
        <v>83.98</v>
      </c>
      <c r="O124" s="18">
        <v>50.388</v>
      </c>
      <c r="P124" s="18">
        <v>74.588</v>
      </c>
    </row>
    <row r="125" s="3" customFormat="1" ht="20" customHeight="1" spans="1:16">
      <c r="A125" s="7">
        <v>123</v>
      </c>
      <c r="B125" s="12"/>
      <c r="C125" s="13"/>
      <c r="D125" s="12"/>
      <c r="E125" s="13"/>
      <c r="F125" s="10" t="s">
        <v>186</v>
      </c>
      <c r="G125" s="11">
        <v>87.5</v>
      </c>
      <c r="H125" s="11">
        <v>88.5</v>
      </c>
      <c r="I125" s="10">
        <v>176</v>
      </c>
      <c r="J125" s="22">
        <v>58.6666666666667</v>
      </c>
      <c r="K125" s="7"/>
      <c r="L125" s="18">
        <v>58.6666666666667</v>
      </c>
      <c r="M125" s="18">
        <v>23.4666666666667</v>
      </c>
      <c r="N125" s="18">
        <v>84.96</v>
      </c>
      <c r="O125" s="18">
        <v>50.976</v>
      </c>
      <c r="P125" s="18">
        <v>74.4426666666667</v>
      </c>
    </row>
    <row r="126" s="3" customFormat="1" ht="20" customHeight="1" spans="1:16">
      <c r="A126" s="7">
        <v>124</v>
      </c>
      <c r="B126" s="12"/>
      <c r="C126" s="13"/>
      <c r="D126" s="12"/>
      <c r="E126" s="13"/>
      <c r="F126" s="10" t="s">
        <v>187</v>
      </c>
      <c r="G126" s="11">
        <v>84.5</v>
      </c>
      <c r="H126" s="11">
        <v>93.5</v>
      </c>
      <c r="I126" s="10">
        <v>178</v>
      </c>
      <c r="J126" s="22">
        <v>59.3333333333333</v>
      </c>
      <c r="K126" s="7"/>
      <c r="L126" s="18">
        <v>59.3333333333333</v>
      </c>
      <c r="M126" s="18">
        <v>23.7333333333333</v>
      </c>
      <c r="N126" s="18">
        <v>82.96</v>
      </c>
      <c r="O126" s="18">
        <v>49.776</v>
      </c>
      <c r="P126" s="18">
        <v>73.5093333333333</v>
      </c>
    </row>
    <row r="127" s="3" customFormat="1" ht="20" customHeight="1" spans="1:16">
      <c r="A127" s="7">
        <v>125</v>
      </c>
      <c r="B127" s="12"/>
      <c r="C127" s="13"/>
      <c r="D127" s="12"/>
      <c r="E127" s="13"/>
      <c r="F127" s="10" t="s">
        <v>188</v>
      </c>
      <c r="G127" s="11">
        <v>88</v>
      </c>
      <c r="H127" s="11">
        <v>82</v>
      </c>
      <c r="I127" s="10">
        <v>170</v>
      </c>
      <c r="J127" s="22">
        <v>56.6666666666667</v>
      </c>
      <c r="K127" s="7"/>
      <c r="L127" s="18">
        <v>56.6666666666667</v>
      </c>
      <c r="M127" s="18">
        <v>22.6666666666667</v>
      </c>
      <c r="N127" s="18">
        <v>84.4</v>
      </c>
      <c r="O127" s="18">
        <v>50.64</v>
      </c>
      <c r="P127" s="18">
        <v>73.3066666666667</v>
      </c>
    </row>
    <row r="128" s="3" customFormat="1" ht="20" customHeight="1" spans="1:16">
      <c r="A128" s="7">
        <v>126</v>
      </c>
      <c r="B128" s="12"/>
      <c r="C128" s="13"/>
      <c r="D128" s="12"/>
      <c r="E128" s="13"/>
      <c r="F128" s="10" t="s">
        <v>189</v>
      </c>
      <c r="G128" s="11">
        <v>92</v>
      </c>
      <c r="H128" s="11">
        <v>89</v>
      </c>
      <c r="I128" s="10">
        <v>181</v>
      </c>
      <c r="J128" s="22">
        <v>60.3333333333333</v>
      </c>
      <c r="K128" s="7"/>
      <c r="L128" s="18">
        <v>60.3333333333333</v>
      </c>
      <c r="M128" s="18">
        <v>24.1333333333333</v>
      </c>
      <c r="N128" s="18">
        <v>81.62</v>
      </c>
      <c r="O128" s="18">
        <v>48.972</v>
      </c>
      <c r="P128" s="18">
        <v>73.1053333333333</v>
      </c>
    </row>
    <row r="129" s="3" customFormat="1" ht="20" customHeight="1" spans="1:16">
      <c r="A129" s="7">
        <v>127</v>
      </c>
      <c r="B129" s="12"/>
      <c r="C129" s="13"/>
      <c r="D129" s="12"/>
      <c r="E129" s="13"/>
      <c r="F129" s="10" t="s">
        <v>190</v>
      </c>
      <c r="G129" s="11">
        <v>88</v>
      </c>
      <c r="H129" s="11">
        <v>93</v>
      </c>
      <c r="I129" s="10">
        <v>181</v>
      </c>
      <c r="J129" s="22">
        <v>60.3333333333333</v>
      </c>
      <c r="K129" s="7"/>
      <c r="L129" s="18">
        <v>60.3333333333333</v>
      </c>
      <c r="M129" s="18">
        <v>24.1333333333333</v>
      </c>
      <c r="N129" s="18">
        <v>80.8</v>
      </c>
      <c r="O129" s="18">
        <v>48.48</v>
      </c>
      <c r="P129" s="18">
        <v>72.6133333333333</v>
      </c>
    </row>
    <row r="130" s="3" customFormat="1" ht="20" customHeight="1" spans="1:16">
      <c r="A130" s="7">
        <v>128</v>
      </c>
      <c r="B130" s="12"/>
      <c r="C130" s="13"/>
      <c r="D130" s="12"/>
      <c r="E130" s="13"/>
      <c r="F130" s="10" t="s">
        <v>191</v>
      </c>
      <c r="G130" s="11">
        <v>71</v>
      </c>
      <c r="H130" s="11">
        <v>88</v>
      </c>
      <c r="I130" s="10">
        <v>159</v>
      </c>
      <c r="J130" s="22">
        <v>53</v>
      </c>
      <c r="K130" s="7"/>
      <c r="L130" s="18">
        <v>53</v>
      </c>
      <c r="M130" s="18">
        <v>21.2</v>
      </c>
      <c r="N130" s="18">
        <v>85.58</v>
      </c>
      <c r="O130" s="18">
        <v>51.348</v>
      </c>
      <c r="P130" s="18">
        <v>72.548</v>
      </c>
    </row>
    <row r="131" s="3" customFormat="1" ht="20" customHeight="1" spans="1:16">
      <c r="A131" s="7">
        <v>129</v>
      </c>
      <c r="B131" s="12"/>
      <c r="C131" s="13"/>
      <c r="D131" s="12"/>
      <c r="E131" s="13"/>
      <c r="F131" s="10" t="s">
        <v>192</v>
      </c>
      <c r="G131" s="11">
        <v>81</v>
      </c>
      <c r="H131" s="11">
        <v>92</v>
      </c>
      <c r="I131" s="10">
        <v>173</v>
      </c>
      <c r="J131" s="22">
        <v>57.6666666666667</v>
      </c>
      <c r="K131" s="7"/>
      <c r="L131" s="18">
        <v>57.6666666666667</v>
      </c>
      <c r="M131" s="18">
        <v>23.0666666666667</v>
      </c>
      <c r="N131" s="18">
        <v>81.08</v>
      </c>
      <c r="O131" s="18">
        <v>48.648</v>
      </c>
      <c r="P131" s="18">
        <v>71.7146666666667</v>
      </c>
    </row>
    <row r="132" s="3" customFormat="1" ht="20" customHeight="1" spans="1:16">
      <c r="A132" s="7">
        <v>130</v>
      </c>
      <c r="B132" s="12"/>
      <c r="C132" s="13"/>
      <c r="D132" s="12"/>
      <c r="E132" s="13"/>
      <c r="F132" s="10" t="s">
        <v>193</v>
      </c>
      <c r="G132" s="11">
        <v>80.5</v>
      </c>
      <c r="H132" s="11">
        <v>81.5</v>
      </c>
      <c r="I132" s="10">
        <v>162</v>
      </c>
      <c r="J132" s="22">
        <v>54</v>
      </c>
      <c r="K132" s="7"/>
      <c r="L132" s="18">
        <v>54</v>
      </c>
      <c r="M132" s="18">
        <v>21.6</v>
      </c>
      <c r="N132" s="18">
        <v>83.14</v>
      </c>
      <c r="O132" s="18">
        <v>49.884</v>
      </c>
      <c r="P132" s="18">
        <v>71.484</v>
      </c>
    </row>
    <row r="133" s="3" customFormat="1" ht="20" customHeight="1" spans="1:16">
      <c r="A133" s="7">
        <v>131</v>
      </c>
      <c r="B133" s="12"/>
      <c r="C133" s="13"/>
      <c r="D133" s="12"/>
      <c r="E133" s="13"/>
      <c r="F133" s="10" t="s">
        <v>194</v>
      </c>
      <c r="G133" s="11">
        <v>85.5</v>
      </c>
      <c r="H133" s="11">
        <v>75.5</v>
      </c>
      <c r="I133" s="10">
        <v>161</v>
      </c>
      <c r="J133" s="22">
        <v>53.6666666666667</v>
      </c>
      <c r="K133" s="7"/>
      <c r="L133" s="18">
        <v>53.6666666666667</v>
      </c>
      <c r="M133" s="18">
        <v>21.4666666666667</v>
      </c>
      <c r="N133" s="18">
        <v>83.2</v>
      </c>
      <c r="O133" s="18">
        <v>49.92</v>
      </c>
      <c r="P133" s="18">
        <v>71.3866666666667</v>
      </c>
    </row>
    <row r="134" s="3" customFormat="1" ht="20" customHeight="1" spans="1:16">
      <c r="A134" s="7">
        <v>132</v>
      </c>
      <c r="B134" s="12"/>
      <c r="C134" s="13"/>
      <c r="D134" s="12"/>
      <c r="E134" s="13"/>
      <c r="F134" s="10" t="s">
        <v>195</v>
      </c>
      <c r="G134" s="11">
        <v>77</v>
      </c>
      <c r="H134" s="11">
        <v>88</v>
      </c>
      <c r="I134" s="10">
        <v>165</v>
      </c>
      <c r="J134" s="22">
        <v>55</v>
      </c>
      <c r="K134" s="7"/>
      <c r="L134" s="18">
        <v>55</v>
      </c>
      <c r="M134" s="18">
        <v>22</v>
      </c>
      <c r="N134" s="18">
        <v>82.24</v>
      </c>
      <c r="O134" s="18">
        <v>49.344</v>
      </c>
      <c r="P134" s="18">
        <v>71.344</v>
      </c>
    </row>
    <row r="135" s="3" customFormat="1" ht="20" customHeight="1" spans="1:16">
      <c r="A135" s="7">
        <v>133</v>
      </c>
      <c r="B135" s="12"/>
      <c r="C135" s="13"/>
      <c r="D135" s="12"/>
      <c r="E135" s="13"/>
      <c r="F135" s="10" t="s">
        <v>196</v>
      </c>
      <c r="G135" s="11">
        <v>72</v>
      </c>
      <c r="H135" s="11">
        <v>96.5</v>
      </c>
      <c r="I135" s="10">
        <v>168.5</v>
      </c>
      <c r="J135" s="22">
        <v>56.1666666666667</v>
      </c>
      <c r="K135" s="7"/>
      <c r="L135" s="18">
        <v>56.1666666666667</v>
      </c>
      <c r="M135" s="18">
        <v>22.4666666666667</v>
      </c>
      <c r="N135" s="18">
        <v>81.26</v>
      </c>
      <c r="O135" s="18">
        <v>48.756</v>
      </c>
      <c r="P135" s="18">
        <v>71.2226666666667</v>
      </c>
    </row>
    <row r="136" s="3" customFormat="1" ht="20" customHeight="1" spans="1:16">
      <c r="A136" s="7">
        <v>134</v>
      </c>
      <c r="B136" s="12"/>
      <c r="C136" s="13"/>
      <c r="D136" s="12"/>
      <c r="E136" s="13"/>
      <c r="F136" s="10" t="s">
        <v>197</v>
      </c>
      <c r="G136" s="11">
        <v>81.5</v>
      </c>
      <c r="H136" s="11">
        <v>85</v>
      </c>
      <c r="I136" s="10">
        <v>166.5</v>
      </c>
      <c r="J136" s="22">
        <v>55.5</v>
      </c>
      <c r="K136" s="7"/>
      <c r="L136" s="18">
        <v>55.5</v>
      </c>
      <c r="M136" s="18">
        <v>22.2</v>
      </c>
      <c r="N136" s="18">
        <v>81.58</v>
      </c>
      <c r="O136" s="18">
        <v>48.948</v>
      </c>
      <c r="P136" s="18">
        <v>71.148</v>
      </c>
    </row>
    <row r="137" s="3" customFormat="1" ht="20" customHeight="1" spans="1:16">
      <c r="A137" s="7">
        <v>135</v>
      </c>
      <c r="B137" s="12"/>
      <c r="C137" s="13"/>
      <c r="D137" s="12"/>
      <c r="E137" s="13"/>
      <c r="F137" s="10" t="s">
        <v>198</v>
      </c>
      <c r="G137" s="11">
        <v>84</v>
      </c>
      <c r="H137" s="11">
        <v>80.5</v>
      </c>
      <c r="I137" s="10">
        <v>164.5</v>
      </c>
      <c r="J137" s="22">
        <v>54.8333333333333</v>
      </c>
      <c r="K137" s="7"/>
      <c r="L137" s="18">
        <v>54.8333333333333</v>
      </c>
      <c r="M137" s="18">
        <v>21.9333333333333</v>
      </c>
      <c r="N137" s="18">
        <v>81.4</v>
      </c>
      <c r="O137" s="18">
        <v>48.84</v>
      </c>
      <c r="P137" s="18">
        <v>70.7733333333333</v>
      </c>
    </row>
    <row r="138" s="3" customFormat="1" ht="20" customHeight="1" spans="1:16">
      <c r="A138" s="7">
        <v>136</v>
      </c>
      <c r="B138" s="12"/>
      <c r="C138" s="13"/>
      <c r="D138" s="12"/>
      <c r="E138" s="13"/>
      <c r="F138" s="10" t="s">
        <v>199</v>
      </c>
      <c r="G138" s="11">
        <v>72.5</v>
      </c>
      <c r="H138" s="11">
        <v>89.5</v>
      </c>
      <c r="I138" s="10">
        <v>162</v>
      </c>
      <c r="J138" s="22">
        <v>54</v>
      </c>
      <c r="K138" s="7"/>
      <c r="L138" s="18">
        <v>54</v>
      </c>
      <c r="M138" s="18">
        <v>21.6</v>
      </c>
      <c r="N138" s="18">
        <v>81.92</v>
      </c>
      <c r="O138" s="18">
        <v>49.152</v>
      </c>
      <c r="P138" s="18">
        <v>70.752</v>
      </c>
    </row>
    <row r="139" s="3" customFormat="1" ht="20" customHeight="1" spans="1:16">
      <c r="A139" s="7">
        <v>137</v>
      </c>
      <c r="B139" s="12"/>
      <c r="C139" s="13"/>
      <c r="D139" s="12"/>
      <c r="E139" s="13"/>
      <c r="F139" s="10" t="s">
        <v>200</v>
      </c>
      <c r="G139" s="11">
        <v>75.5</v>
      </c>
      <c r="H139" s="11">
        <v>84</v>
      </c>
      <c r="I139" s="10">
        <v>159.5</v>
      </c>
      <c r="J139" s="22">
        <v>53.1666666666667</v>
      </c>
      <c r="K139" s="7"/>
      <c r="L139" s="18">
        <v>53.1666666666667</v>
      </c>
      <c r="M139" s="18">
        <v>21.2666666666667</v>
      </c>
      <c r="N139" s="18">
        <v>81.7</v>
      </c>
      <c r="O139" s="18">
        <v>49.02</v>
      </c>
      <c r="P139" s="18">
        <v>70.2866666666667</v>
      </c>
    </row>
    <row r="140" s="3" customFormat="1" ht="20" customHeight="1" spans="1:16">
      <c r="A140" s="7">
        <v>138</v>
      </c>
      <c r="B140" s="12"/>
      <c r="C140" s="15"/>
      <c r="D140" s="14"/>
      <c r="E140" s="15"/>
      <c r="F140" s="10" t="s">
        <v>201</v>
      </c>
      <c r="G140" s="11">
        <v>90.5</v>
      </c>
      <c r="H140" s="11">
        <v>82</v>
      </c>
      <c r="I140" s="10">
        <v>172.5</v>
      </c>
      <c r="J140" s="22">
        <v>57.5</v>
      </c>
      <c r="K140" s="7"/>
      <c r="L140" s="18">
        <v>57.5</v>
      </c>
      <c r="M140" s="18">
        <v>23</v>
      </c>
      <c r="N140" s="18">
        <v>74.82</v>
      </c>
      <c r="O140" s="18">
        <v>44.892</v>
      </c>
      <c r="P140" s="18">
        <v>67.892</v>
      </c>
    </row>
    <row r="141" s="3" customFormat="1" ht="20" customHeight="1" spans="1:16">
      <c r="A141" s="7">
        <v>139</v>
      </c>
      <c r="B141" s="12"/>
      <c r="C141" s="9" t="s">
        <v>202</v>
      </c>
      <c r="D141" s="9" t="s">
        <v>203</v>
      </c>
      <c r="E141" s="9">
        <v>1</v>
      </c>
      <c r="F141" s="10" t="s">
        <v>204</v>
      </c>
      <c r="G141" s="11">
        <v>95</v>
      </c>
      <c r="H141" s="11">
        <v>87.5</v>
      </c>
      <c r="I141" s="10">
        <v>182.5</v>
      </c>
      <c r="J141" s="22">
        <v>60.8333333333333</v>
      </c>
      <c r="K141" s="7"/>
      <c r="L141" s="18">
        <v>60.8333333333333</v>
      </c>
      <c r="M141" s="18">
        <v>24.3333333333333</v>
      </c>
      <c r="N141" s="18">
        <v>84.08</v>
      </c>
      <c r="O141" s="18">
        <v>50.448</v>
      </c>
      <c r="P141" s="18">
        <v>74.7813333333333</v>
      </c>
    </row>
    <row r="142" s="3" customFormat="1" ht="20" customHeight="1" spans="1:16">
      <c r="A142" s="7">
        <v>140</v>
      </c>
      <c r="B142" s="12"/>
      <c r="C142" s="13"/>
      <c r="D142" s="13"/>
      <c r="E142" s="13"/>
      <c r="F142" s="10" t="s">
        <v>205</v>
      </c>
      <c r="G142" s="11">
        <v>85.5</v>
      </c>
      <c r="H142" s="11">
        <v>76.5</v>
      </c>
      <c r="I142" s="10">
        <v>162</v>
      </c>
      <c r="J142" s="22">
        <v>54</v>
      </c>
      <c r="K142" s="7"/>
      <c r="L142" s="18">
        <v>54</v>
      </c>
      <c r="M142" s="18">
        <v>21.6</v>
      </c>
      <c r="N142" s="18">
        <v>84.32</v>
      </c>
      <c r="O142" s="18">
        <v>50.592</v>
      </c>
      <c r="P142" s="18">
        <v>72.192</v>
      </c>
    </row>
    <row r="143" s="3" customFormat="1" ht="20" customHeight="1" spans="1:16">
      <c r="A143" s="7">
        <v>141</v>
      </c>
      <c r="B143" s="14"/>
      <c r="C143" s="15"/>
      <c r="D143" s="15"/>
      <c r="E143" s="15"/>
      <c r="F143" s="10" t="s">
        <v>206</v>
      </c>
      <c r="G143" s="11">
        <v>72.5</v>
      </c>
      <c r="H143" s="11">
        <v>96</v>
      </c>
      <c r="I143" s="10">
        <v>168.5</v>
      </c>
      <c r="J143" s="22">
        <v>56.1666666666667</v>
      </c>
      <c r="K143" s="7"/>
      <c r="L143" s="18">
        <v>56.1666666666667</v>
      </c>
      <c r="M143" s="18">
        <v>22.4666666666667</v>
      </c>
      <c r="N143" s="18">
        <v>82.52</v>
      </c>
      <c r="O143" s="18">
        <v>49.512</v>
      </c>
      <c r="P143" s="18">
        <v>71.9786666666667</v>
      </c>
    </row>
    <row r="144" s="3" customFormat="1" ht="20" customHeight="1" spans="1:16">
      <c r="A144" s="7">
        <v>142</v>
      </c>
      <c r="B144" s="8" t="s">
        <v>207</v>
      </c>
      <c r="C144" s="9" t="s">
        <v>208</v>
      </c>
      <c r="D144" s="9" t="s">
        <v>209</v>
      </c>
      <c r="E144" s="9">
        <v>2</v>
      </c>
      <c r="F144" s="10" t="s">
        <v>210</v>
      </c>
      <c r="G144" s="11">
        <v>98.5</v>
      </c>
      <c r="H144" s="11">
        <v>91.5</v>
      </c>
      <c r="I144" s="10">
        <v>190</v>
      </c>
      <c r="J144" s="22">
        <v>63.3333333333333</v>
      </c>
      <c r="K144" s="7"/>
      <c r="L144" s="18">
        <v>63.3333333333333</v>
      </c>
      <c r="M144" s="18">
        <v>25.3333333333333</v>
      </c>
      <c r="N144" s="18" t="s">
        <v>31</v>
      </c>
      <c r="O144" s="18" t="s">
        <v>31</v>
      </c>
      <c r="P144" s="18">
        <v>25.33</v>
      </c>
    </row>
    <row r="145" s="3" customFormat="1" ht="20" customHeight="1" spans="1:16">
      <c r="A145" s="7">
        <v>143</v>
      </c>
      <c r="B145" s="12"/>
      <c r="C145" s="13"/>
      <c r="D145" s="13"/>
      <c r="E145" s="13"/>
      <c r="F145" s="10" t="s">
        <v>211</v>
      </c>
      <c r="G145" s="11">
        <v>107.5</v>
      </c>
      <c r="H145" s="11">
        <v>107</v>
      </c>
      <c r="I145" s="10">
        <v>214.5</v>
      </c>
      <c r="J145" s="22">
        <v>71.5</v>
      </c>
      <c r="K145" s="7"/>
      <c r="L145" s="18">
        <v>71.5</v>
      </c>
      <c r="M145" s="18">
        <v>28.6</v>
      </c>
      <c r="N145" s="18">
        <v>84.1</v>
      </c>
      <c r="O145" s="18">
        <v>50.46</v>
      </c>
      <c r="P145" s="18">
        <v>79.06</v>
      </c>
    </row>
    <row r="146" s="3" customFormat="1" ht="20" customHeight="1" spans="1:16">
      <c r="A146" s="7">
        <v>144</v>
      </c>
      <c r="B146" s="12"/>
      <c r="C146" s="13"/>
      <c r="D146" s="13"/>
      <c r="E146" s="13"/>
      <c r="F146" s="10" t="s">
        <v>212</v>
      </c>
      <c r="G146" s="11">
        <v>88.5</v>
      </c>
      <c r="H146" s="11">
        <v>103</v>
      </c>
      <c r="I146" s="10">
        <v>191.5</v>
      </c>
      <c r="J146" s="22">
        <v>63.8333333333333</v>
      </c>
      <c r="K146" s="7"/>
      <c r="L146" s="18">
        <v>63.8333333333333</v>
      </c>
      <c r="M146" s="18">
        <v>25.5333333333333</v>
      </c>
      <c r="N146" s="18">
        <v>83.5</v>
      </c>
      <c r="O146" s="18">
        <v>50.1</v>
      </c>
      <c r="P146" s="18">
        <v>75.6333333333333</v>
      </c>
    </row>
    <row r="147" s="3" customFormat="1" ht="20" customHeight="1" spans="1:16">
      <c r="A147" s="7">
        <v>145</v>
      </c>
      <c r="B147" s="12"/>
      <c r="C147" s="13"/>
      <c r="D147" s="13"/>
      <c r="E147" s="13"/>
      <c r="F147" s="10" t="s">
        <v>213</v>
      </c>
      <c r="G147" s="11">
        <v>73</v>
      </c>
      <c r="H147" s="11">
        <v>113</v>
      </c>
      <c r="I147" s="10">
        <v>186</v>
      </c>
      <c r="J147" s="22">
        <v>62</v>
      </c>
      <c r="K147" s="7"/>
      <c r="L147" s="18">
        <v>62</v>
      </c>
      <c r="M147" s="18">
        <v>24.8</v>
      </c>
      <c r="N147" s="18">
        <v>83.6</v>
      </c>
      <c r="O147" s="18">
        <v>50.16</v>
      </c>
      <c r="P147" s="18">
        <v>74.96</v>
      </c>
    </row>
    <row r="148" s="3" customFormat="1" ht="20" customHeight="1" spans="1:16">
      <c r="A148" s="7">
        <v>146</v>
      </c>
      <c r="B148" s="12"/>
      <c r="C148" s="13"/>
      <c r="D148" s="13"/>
      <c r="E148" s="13"/>
      <c r="F148" s="10" t="s">
        <v>214</v>
      </c>
      <c r="G148" s="10">
        <v>91</v>
      </c>
      <c r="H148" s="10">
        <v>91</v>
      </c>
      <c r="I148" s="10">
        <v>182</v>
      </c>
      <c r="J148" s="22">
        <v>60.6666666666667</v>
      </c>
      <c r="K148" s="7"/>
      <c r="L148" s="18">
        <v>60.6666666666667</v>
      </c>
      <c r="M148" s="18">
        <v>24.2666666666667</v>
      </c>
      <c r="N148" s="18">
        <v>82.3</v>
      </c>
      <c r="O148" s="18">
        <v>49.38</v>
      </c>
      <c r="P148" s="18">
        <v>73.6466666666667</v>
      </c>
    </row>
    <row r="149" s="3" customFormat="1" ht="20" customHeight="1" spans="1:16">
      <c r="A149" s="7">
        <v>147</v>
      </c>
      <c r="B149" s="12"/>
      <c r="C149" s="13"/>
      <c r="D149" s="15"/>
      <c r="E149" s="15"/>
      <c r="F149" s="10" t="s">
        <v>215</v>
      </c>
      <c r="G149" s="11">
        <v>80</v>
      </c>
      <c r="H149" s="11">
        <v>103</v>
      </c>
      <c r="I149" s="10">
        <v>183</v>
      </c>
      <c r="J149" s="22">
        <v>61</v>
      </c>
      <c r="K149" s="7"/>
      <c r="L149" s="18">
        <v>61</v>
      </c>
      <c r="M149" s="18">
        <v>24.4</v>
      </c>
      <c r="N149" s="18">
        <v>81.44</v>
      </c>
      <c r="O149" s="18">
        <v>48.864</v>
      </c>
      <c r="P149" s="18">
        <v>73.264</v>
      </c>
    </row>
    <row r="150" s="3" customFormat="1" ht="20" customHeight="1" spans="1:16">
      <c r="A150" s="7">
        <v>148</v>
      </c>
      <c r="B150" s="12"/>
      <c r="C150" s="13"/>
      <c r="D150" s="9" t="s">
        <v>216</v>
      </c>
      <c r="E150" s="9">
        <v>1</v>
      </c>
      <c r="F150" s="10" t="s">
        <v>217</v>
      </c>
      <c r="G150" s="11">
        <v>81</v>
      </c>
      <c r="H150" s="11">
        <v>96.5</v>
      </c>
      <c r="I150" s="10">
        <v>177.5</v>
      </c>
      <c r="J150" s="22">
        <v>59.1666666666667</v>
      </c>
      <c r="K150" s="7"/>
      <c r="L150" s="18">
        <v>59.1666666666667</v>
      </c>
      <c r="M150" s="18">
        <v>23.6666666666667</v>
      </c>
      <c r="N150" s="18">
        <v>85</v>
      </c>
      <c r="O150" s="18">
        <v>51</v>
      </c>
      <c r="P150" s="18">
        <v>74.6666666666667</v>
      </c>
    </row>
    <row r="151" s="3" customFormat="1" ht="20" customHeight="1" spans="1:16">
      <c r="A151" s="7">
        <v>149</v>
      </c>
      <c r="B151" s="12"/>
      <c r="C151" s="13"/>
      <c r="D151" s="13"/>
      <c r="E151" s="13"/>
      <c r="F151" s="10" t="s">
        <v>218</v>
      </c>
      <c r="G151" s="11">
        <v>78</v>
      </c>
      <c r="H151" s="11">
        <v>77</v>
      </c>
      <c r="I151" s="10">
        <v>155</v>
      </c>
      <c r="J151" s="22">
        <v>51.6666666666667</v>
      </c>
      <c r="K151" s="7"/>
      <c r="L151" s="18">
        <v>51.6666666666667</v>
      </c>
      <c r="M151" s="18">
        <v>20.6666666666667</v>
      </c>
      <c r="N151" s="18">
        <v>83</v>
      </c>
      <c r="O151" s="18">
        <v>49.8</v>
      </c>
      <c r="P151" s="18">
        <v>70.4666666666667</v>
      </c>
    </row>
    <row r="152" s="3" customFormat="1" ht="20" customHeight="1" spans="1:16">
      <c r="A152" s="7">
        <v>150</v>
      </c>
      <c r="B152" s="12"/>
      <c r="C152" s="15"/>
      <c r="D152" s="15"/>
      <c r="E152" s="15"/>
      <c r="F152" s="10" t="s">
        <v>219</v>
      </c>
      <c r="G152" s="11">
        <v>83.5</v>
      </c>
      <c r="H152" s="11">
        <v>76.5</v>
      </c>
      <c r="I152" s="10">
        <v>160</v>
      </c>
      <c r="J152" s="22">
        <v>53.3333333333333</v>
      </c>
      <c r="K152" s="7"/>
      <c r="L152" s="18">
        <v>53.3333333333333</v>
      </c>
      <c r="M152" s="18">
        <v>21.3333333333333</v>
      </c>
      <c r="N152" s="18">
        <v>81.52</v>
      </c>
      <c r="O152" s="18">
        <v>48.912</v>
      </c>
      <c r="P152" s="18">
        <v>70.2453333333333</v>
      </c>
    </row>
    <row r="153" s="3" customFormat="1" ht="20" customHeight="1" spans="1:16">
      <c r="A153" s="7">
        <v>151</v>
      </c>
      <c r="B153" s="12"/>
      <c r="C153" s="9" t="s">
        <v>220</v>
      </c>
      <c r="D153" s="9" t="s">
        <v>221</v>
      </c>
      <c r="E153" s="9">
        <v>2</v>
      </c>
      <c r="F153" s="10" t="s">
        <v>222</v>
      </c>
      <c r="G153" s="11">
        <v>80.5</v>
      </c>
      <c r="H153" s="11">
        <v>82</v>
      </c>
      <c r="I153" s="10">
        <v>162.5</v>
      </c>
      <c r="J153" s="22">
        <v>54.1666666666667</v>
      </c>
      <c r="K153" s="7"/>
      <c r="L153" s="18">
        <v>54.1666666666667</v>
      </c>
      <c r="M153" s="18">
        <v>21.6666666666667</v>
      </c>
      <c r="N153" s="18" t="s">
        <v>31</v>
      </c>
      <c r="O153" s="18" t="s">
        <v>31</v>
      </c>
      <c r="P153" s="18">
        <v>21.67</v>
      </c>
    </row>
    <row r="154" s="3" customFormat="1" ht="20" customHeight="1" spans="1:16">
      <c r="A154" s="7">
        <v>152</v>
      </c>
      <c r="B154" s="12"/>
      <c r="C154" s="13"/>
      <c r="D154" s="13"/>
      <c r="E154" s="13"/>
      <c r="F154" s="10" t="s">
        <v>223</v>
      </c>
      <c r="G154" s="11">
        <v>76</v>
      </c>
      <c r="H154" s="11">
        <v>77</v>
      </c>
      <c r="I154" s="10">
        <v>153</v>
      </c>
      <c r="J154" s="22">
        <v>51</v>
      </c>
      <c r="K154" s="7"/>
      <c r="L154" s="18">
        <v>51</v>
      </c>
      <c r="M154" s="18">
        <v>20.4</v>
      </c>
      <c r="N154" s="18" t="s">
        <v>31</v>
      </c>
      <c r="O154" s="18" t="s">
        <v>31</v>
      </c>
      <c r="P154" s="18">
        <v>20.4</v>
      </c>
    </row>
    <row r="155" s="3" customFormat="1" ht="20" customHeight="1" spans="1:16">
      <c r="A155" s="7">
        <v>153</v>
      </c>
      <c r="B155" s="12"/>
      <c r="C155" s="13"/>
      <c r="D155" s="13"/>
      <c r="E155" s="13"/>
      <c r="F155" s="10" t="s">
        <v>224</v>
      </c>
      <c r="G155" s="11">
        <v>92</v>
      </c>
      <c r="H155" s="11">
        <v>92.5</v>
      </c>
      <c r="I155" s="10">
        <v>184.5</v>
      </c>
      <c r="J155" s="22">
        <v>61.5</v>
      </c>
      <c r="K155" s="7"/>
      <c r="L155" s="18">
        <v>61.5</v>
      </c>
      <c r="M155" s="18">
        <v>24.6</v>
      </c>
      <c r="N155" s="18">
        <v>82.8</v>
      </c>
      <c r="O155" s="18">
        <v>49.68</v>
      </c>
      <c r="P155" s="18">
        <v>74.28</v>
      </c>
    </row>
    <row r="156" s="3" customFormat="1" ht="20" customHeight="1" spans="1:16">
      <c r="A156" s="7">
        <v>154</v>
      </c>
      <c r="B156" s="12"/>
      <c r="C156" s="13"/>
      <c r="D156" s="13"/>
      <c r="E156" s="13"/>
      <c r="F156" s="10" t="s">
        <v>225</v>
      </c>
      <c r="G156" s="11">
        <v>72.5</v>
      </c>
      <c r="H156" s="11">
        <v>98</v>
      </c>
      <c r="I156" s="10">
        <v>170.5</v>
      </c>
      <c r="J156" s="22">
        <v>56.8333333333333</v>
      </c>
      <c r="K156" s="7"/>
      <c r="L156" s="18">
        <v>56.8333333333333</v>
      </c>
      <c r="M156" s="18">
        <v>22.7333333333333</v>
      </c>
      <c r="N156" s="18">
        <v>85.9</v>
      </c>
      <c r="O156" s="18">
        <v>51.54</v>
      </c>
      <c r="P156" s="18">
        <v>74.2733333333333</v>
      </c>
    </row>
    <row r="157" s="3" customFormat="1" ht="20" customHeight="1" spans="1:16">
      <c r="A157" s="7">
        <v>155</v>
      </c>
      <c r="B157" s="12"/>
      <c r="C157" s="13"/>
      <c r="D157" s="13"/>
      <c r="E157" s="13"/>
      <c r="F157" s="10" t="s">
        <v>226</v>
      </c>
      <c r="G157" s="11">
        <v>71.5</v>
      </c>
      <c r="H157" s="11">
        <v>84.5</v>
      </c>
      <c r="I157" s="10">
        <v>156</v>
      </c>
      <c r="J157" s="22">
        <v>52</v>
      </c>
      <c r="K157" s="7"/>
      <c r="L157" s="18">
        <v>52</v>
      </c>
      <c r="M157" s="18">
        <v>20.8</v>
      </c>
      <c r="N157" s="18">
        <v>74.9</v>
      </c>
      <c r="O157" s="18">
        <v>44.94</v>
      </c>
      <c r="P157" s="18">
        <v>65.74</v>
      </c>
    </row>
    <row r="158" s="3" customFormat="1" ht="20" customHeight="1" spans="1:16">
      <c r="A158" s="7">
        <v>156</v>
      </c>
      <c r="B158" s="14"/>
      <c r="C158" s="15"/>
      <c r="D158" s="15"/>
      <c r="E158" s="15"/>
      <c r="F158" s="10" t="s">
        <v>227</v>
      </c>
      <c r="G158" s="11">
        <v>80</v>
      </c>
      <c r="H158" s="11">
        <v>78</v>
      </c>
      <c r="I158" s="10">
        <v>158</v>
      </c>
      <c r="J158" s="22">
        <v>52.6666666666667</v>
      </c>
      <c r="K158" s="7"/>
      <c r="L158" s="18">
        <v>52.6666666666667</v>
      </c>
      <c r="M158" s="18">
        <v>21.0666666666667</v>
      </c>
      <c r="N158" s="18">
        <v>16</v>
      </c>
      <c r="O158" s="18">
        <v>9.6</v>
      </c>
      <c r="P158" s="18">
        <v>30.6666666666667</v>
      </c>
    </row>
    <row r="159" s="3" customFormat="1" ht="20" customHeight="1" spans="1:16">
      <c r="A159" s="7">
        <v>157</v>
      </c>
      <c r="B159" s="29" t="s">
        <v>228</v>
      </c>
      <c r="C159" s="29" t="s">
        <v>229</v>
      </c>
      <c r="D159" s="29" t="s">
        <v>230</v>
      </c>
      <c r="E159" s="7">
        <v>2</v>
      </c>
      <c r="F159" s="7" t="s">
        <v>231</v>
      </c>
      <c r="G159" s="16">
        <v>89</v>
      </c>
      <c r="H159" s="16">
        <v>110.1</v>
      </c>
      <c r="I159" s="7">
        <v>199.1</v>
      </c>
      <c r="J159" s="18">
        <f t="shared" ref="J159:J161" si="0">I159/3</f>
        <v>66.3666666666667</v>
      </c>
      <c r="K159" s="7"/>
      <c r="L159" s="18">
        <f>J159+K159</f>
        <v>66.3666666666667</v>
      </c>
      <c r="M159" s="23">
        <f t="shared" ref="M159:M217" si="1">L159*0.4</f>
        <v>26.5466666666667</v>
      </c>
      <c r="N159" s="7">
        <v>73.6</v>
      </c>
      <c r="O159" s="18">
        <f t="shared" ref="O159:O196" si="2">N159*0.6</f>
        <v>44.16</v>
      </c>
      <c r="P159" s="23">
        <f t="shared" ref="P159:P196" si="3">M159+O159</f>
        <v>70.7066666666667</v>
      </c>
    </row>
    <row r="160" s="3" customFormat="1" ht="20" customHeight="1" spans="1:16">
      <c r="A160" s="7">
        <v>158</v>
      </c>
      <c r="B160" s="30"/>
      <c r="C160" s="30"/>
      <c r="D160" s="30"/>
      <c r="E160" s="7"/>
      <c r="F160" s="7" t="s">
        <v>232</v>
      </c>
      <c r="G160" s="16">
        <v>90.5</v>
      </c>
      <c r="H160" s="16">
        <v>65</v>
      </c>
      <c r="I160" s="7">
        <v>155.5</v>
      </c>
      <c r="J160" s="18">
        <f t="shared" si="0"/>
        <v>51.8333333333333</v>
      </c>
      <c r="K160" s="7"/>
      <c r="L160" s="18">
        <f>J160+K160</f>
        <v>51.8333333333333</v>
      </c>
      <c r="M160" s="23">
        <f t="shared" si="1"/>
        <v>20.7333333333333</v>
      </c>
      <c r="N160" s="7">
        <v>81.6</v>
      </c>
      <c r="O160" s="18">
        <f t="shared" si="2"/>
        <v>48.96</v>
      </c>
      <c r="P160" s="23">
        <f t="shared" si="3"/>
        <v>69.6933333333333</v>
      </c>
    </row>
    <row r="161" s="3" customFormat="1" ht="20" customHeight="1" spans="1:16">
      <c r="A161" s="7">
        <v>159</v>
      </c>
      <c r="B161" s="30"/>
      <c r="C161" s="30"/>
      <c r="D161" s="30"/>
      <c r="E161" s="7"/>
      <c r="F161" s="7" t="s">
        <v>233</v>
      </c>
      <c r="G161" s="16">
        <v>79</v>
      </c>
      <c r="H161" s="16">
        <v>81.9</v>
      </c>
      <c r="I161" s="7">
        <v>160.9</v>
      </c>
      <c r="J161" s="18">
        <f t="shared" si="0"/>
        <v>53.6333333333333</v>
      </c>
      <c r="K161" s="7"/>
      <c r="L161" s="18">
        <f>J161+K161</f>
        <v>53.6333333333333</v>
      </c>
      <c r="M161" s="23">
        <f t="shared" si="1"/>
        <v>21.4533333333333</v>
      </c>
      <c r="N161" s="7">
        <v>76.2</v>
      </c>
      <c r="O161" s="18">
        <f t="shared" si="2"/>
        <v>45.72</v>
      </c>
      <c r="P161" s="23">
        <f t="shared" si="3"/>
        <v>67.1733333333333</v>
      </c>
    </row>
    <row r="162" s="3" customFormat="1" ht="20" customHeight="1" spans="1:16">
      <c r="A162" s="7">
        <v>160</v>
      </c>
      <c r="B162" s="30"/>
      <c r="C162" s="31"/>
      <c r="D162" s="31"/>
      <c r="E162" s="7"/>
      <c r="F162" s="25" t="s">
        <v>234</v>
      </c>
      <c r="G162" s="16">
        <v>55.5</v>
      </c>
      <c r="H162" s="16">
        <v>71.1</v>
      </c>
      <c r="I162" s="7">
        <v>126.6</v>
      </c>
      <c r="J162" s="18">
        <v>42.2</v>
      </c>
      <c r="K162" s="7"/>
      <c r="L162" s="18">
        <f>J162+K162</f>
        <v>42.2</v>
      </c>
      <c r="M162" s="23">
        <f t="shared" si="1"/>
        <v>16.88</v>
      </c>
      <c r="N162" s="7">
        <v>79.6</v>
      </c>
      <c r="O162" s="18">
        <f t="shared" si="2"/>
        <v>47.76</v>
      </c>
      <c r="P162" s="23">
        <f t="shared" si="3"/>
        <v>64.64</v>
      </c>
    </row>
    <row r="163" s="3" customFormat="1" ht="20" customHeight="1" spans="1:16">
      <c r="A163" s="7">
        <v>161</v>
      </c>
      <c r="B163" s="30"/>
      <c r="C163" s="29" t="s">
        <v>235</v>
      </c>
      <c r="D163" s="29" t="s">
        <v>236</v>
      </c>
      <c r="E163" s="7">
        <v>1</v>
      </c>
      <c r="F163" s="7" t="s">
        <v>237</v>
      </c>
      <c r="G163" s="16">
        <v>77.5</v>
      </c>
      <c r="H163" s="16">
        <v>89.1</v>
      </c>
      <c r="I163" s="7">
        <v>166.6</v>
      </c>
      <c r="J163" s="18">
        <f t="shared" ref="J163:J177" si="4">I163/3</f>
        <v>55.5333333333333</v>
      </c>
      <c r="K163" s="7"/>
      <c r="L163" s="18">
        <f t="shared" ref="L163:L179" si="5">J163+K163</f>
        <v>55.5333333333333</v>
      </c>
      <c r="M163" s="23">
        <f t="shared" si="1"/>
        <v>22.2133333333333</v>
      </c>
      <c r="N163" s="7">
        <v>82</v>
      </c>
      <c r="O163" s="18">
        <f t="shared" si="2"/>
        <v>49.2</v>
      </c>
      <c r="P163" s="23">
        <f t="shared" si="3"/>
        <v>71.4133333333333</v>
      </c>
    </row>
    <row r="164" s="3" customFormat="1" ht="20" customHeight="1" spans="1:16">
      <c r="A164" s="7">
        <v>162</v>
      </c>
      <c r="B164" s="30"/>
      <c r="C164" s="30"/>
      <c r="D164" s="30"/>
      <c r="E164" s="7"/>
      <c r="F164" s="7" t="s">
        <v>238</v>
      </c>
      <c r="G164" s="16">
        <v>83</v>
      </c>
      <c r="H164" s="16">
        <v>75.3</v>
      </c>
      <c r="I164" s="7">
        <v>158.3</v>
      </c>
      <c r="J164" s="18">
        <f t="shared" si="4"/>
        <v>52.7666666666667</v>
      </c>
      <c r="K164" s="7"/>
      <c r="L164" s="18">
        <f t="shared" si="5"/>
        <v>52.7666666666667</v>
      </c>
      <c r="M164" s="23">
        <f t="shared" si="1"/>
        <v>21.1066666666667</v>
      </c>
      <c r="N164" s="7">
        <v>78.2</v>
      </c>
      <c r="O164" s="18">
        <f t="shared" si="2"/>
        <v>46.92</v>
      </c>
      <c r="P164" s="23">
        <f t="shared" si="3"/>
        <v>68.0266666666667</v>
      </c>
    </row>
    <row r="165" s="3" customFormat="1" ht="20" customHeight="1" spans="1:16">
      <c r="A165" s="7">
        <v>163</v>
      </c>
      <c r="B165" s="30"/>
      <c r="C165" s="30"/>
      <c r="D165" s="31"/>
      <c r="E165" s="7"/>
      <c r="F165" s="7" t="s">
        <v>239</v>
      </c>
      <c r="G165" s="16">
        <v>83.5</v>
      </c>
      <c r="H165" s="16">
        <v>89.3</v>
      </c>
      <c r="I165" s="7">
        <v>172.8</v>
      </c>
      <c r="J165" s="18">
        <f t="shared" si="4"/>
        <v>57.6</v>
      </c>
      <c r="K165" s="7"/>
      <c r="L165" s="18">
        <f t="shared" si="5"/>
        <v>57.6</v>
      </c>
      <c r="M165" s="23">
        <f t="shared" si="1"/>
        <v>23.04</v>
      </c>
      <c r="N165" s="7">
        <v>77.6</v>
      </c>
      <c r="O165" s="18">
        <f t="shared" si="2"/>
        <v>46.56</v>
      </c>
      <c r="P165" s="23">
        <f t="shared" si="3"/>
        <v>69.6</v>
      </c>
    </row>
    <row r="166" s="3" customFormat="1" ht="20" customHeight="1" spans="1:16">
      <c r="A166" s="7">
        <v>164</v>
      </c>
      <c r="B166" s="30"/>
      <c r="C166" s="30"/>
      <c r="D166" s="29" t="s">
        <v>240</v>
      </c>
      <c r="E166" s="29">
        <v>5</v>
      </c>
      <c r="F166" s="7" t="s">
        <v>241</v>
      </c>
      <c r="G166" s="16">
        <v>98.5</v>
      </c>
      <c r="H166" s="16">
        <v>99.6</v>
      </c>
      <c r="I166" s="7">
        <v>198.1</v>
      </c>
      <c r="J166" s="18">
        <f t="shared" si="4"/>
        <v>66.0333333333333</v>
      </c>
      <c r="K166" s="7"/>
      <c r="L166" s="18">
        <f t="shared" si="5"/>
        <v>66.0333333333333</v>
      </c>
      <c r="M166" s="23">
        <f t="shared" si="1"/>
        <v>26.4133333333333</v>
      </c>
      <c r="N166" s="7">
        <v>78.2</v>
      </c>
      <c r="O166" s="18">
        <f t="shared" si="2"/>
        <v>46.92</v>
      </c>
      <c r="P166" s="23">
        <f t="shared" si="3"/>
        <v>73.3333333333333</v>
      </c>
    </row>
    <row r="167" s="3" customFormat="1" ht="20" customHeight="1" spans="1:16">
      <c r="A167" s="7">
        <v>165</v>
      </c>
      <c r="B167" s="30"/>
      <c r="C167" s="30"/>
      <c r="D167" s="30"/>
      <c r="E167" s="30"/>
      <c r="F167" s="32" t="s">
        <v>242</v>
      </c>
      <c r="G167" s="16">
        <v>92</v>
      </c>
      <c r="H167" s="16">
        <v>88.1</v>
      </c>
      <c r="I167" s="7">
        <v>180.1</v>
      </c>
      <c r="J167" s="18">
        <f t="shared" si="4"/>
        <v>60.0333333333333</v>
      </c>
      <c r="K167" s="7"/>
      <c r="L167" s="18">
        <f t="shared" si="5"/>
        <v>60.0333333333333</v>
      </c>
      <c r="M167" s="23">
        <f t="shared" si="1"/>
        <v>24.0133333333333</v>
      </c>
      <c r="N167" s="7">
        <v>82.1</v>
      </c>
      <c r="O167" s="18">
        <f t="shared" si="2"/>
        <v>49.26</v>
      </c>
      <c r="P167" s="23">
        <f t="shared" si="3"/>
        <v>73.2733333333333</v>
      </c>
    </row>
    <row r="168" s="3" customFormat="1" ht="20" customHeight="1" spans="1:16">
      <c r="A168" s="7">
        <v>166</v>
      </c>
      <c r="B168" s="30"/>
      <c r="C168" s="30"/>
      <c r="D168" s="30"/>
      <c r="E168" s="30"/>
      <c r="F168" s="7" t="s">
        <v>243</v>
      </c>
      <c r="G168" s="16">
        <v>70</v>
      </c>
      <c r="H168" s="16">
        <v>79.6</v>
      </c>
      <c r="I168" s="7">
        <v>149.6</v>
      </c>
      <c r="J168" s="18">
        <f t="shared" si="4"/>
        <v>49.8666666666667</v>
      </c>
      <c r="K168" s="7">
        <v>5</v>
      </c>
      <c r="L168" s="18">
        <f t="shared" si="5"/>
        <v>54.8666666666667</v>
      </c>
      <c r="M168" s="23">
        <f t="shared" si="1"/>
        <v>21.9466666666667</v>
      </c>
      <c r="N168" s="7">
        <v>83.6</v>
      </c>
      <c r="O168" s="18">
        <f t="shared" si="2"/>
        <v>50.16</v>
      </c>
      <c r="P168" s="23">
        <f t="shared" si="3"/>
        <v>72.1066666666667</v>
      </c>
    </row>
    <row r="169" s="3" customFormat="1" ht="20" customHeight="1" spans="1:16">
      <c r="A169" s="7">
        <v>167</v>
      </c>
      <c r="B169" s="30"/>
      <c r="C169" s="30"/>
      <c r="D169" s="30"/>
      <c r="E169" s="30"/>
      <c r="F169" s="7" t="s">
        <v>244</v>
      </c>
      <c r="G169" s="16">
        <v>72.5</v>
      </c>
      <c r="H169" s="16">
        <v>80.4</v>
      </c>
      <c r="I169" s="7">
        <v>152.9</v>
      </c>
      <c r="J169" s="18">
        <f t="shared" si="4"/>
        <v>50.9666666666667</v>
      </c>
      <c r="K169" s="7">
        <v>5</v>
      </c>
      <c r="L169" s="18">
        <f t="shared" si="5"/>
        <v>55.9666666666667</v>
      </c>
      <c r="M169" s="23">
        <f t="shared" si="1"/>
        <v>22.3866666666667</v>
      </c>
      <c r="N169" s="7">
        <v>82</v>
      </c>
      <c r="O169" s="18">
        <f t="shared" si="2"/>
        <v>49.2</v>
      </c>
      <c r="P169" s="23">
        <f t="shared" si="3"/>
        <v>71.5866666666667</v>
      </c>
    </row>
    <row r="170" s="3" customFormat="1" ht="20" customHeight="1" spans="1:16">
      <c r="A170" s="7">
        <v>168</v>
      </c>
      <c r="B170" s="30"/>
      <c r="C170" s="30"/>
      <c r="D170" s="30"/>
      <c r="E170" s="30"/>
      <c r="F170" s="7" t="s">
        <v>245</v>
      </c>
      <c r="G170" s="16">
        <v>80</v>
      </c>
      <c r="H170" s="16">
        <v>87</v>
      </c>
      <c r="I170" s="7">
        <v>167</v>
      </c>
      <c r="J170" s="18">
        <f t="shared" si="4"/>
        <v>55.6666666666667</v>
      </c>
      <c r="K170" s="7"/>
      <c r="L170" s="18">
        <f t="shared" si="5"/>
        <v>55.6666666666667</v>
      </c>
      <c r="M170" s="23">
        <f t="shared" si="1"/>
        <v>22.2666666666667</v>
      </c>
      <c r="N170" s="7">
        <v>81.6</v>
      </c>
      <c r="O170" s="18">
        <f t="shared" si="2"/>
        <v>48.96</v>
      </c>
      <c r="P170" s="23">
        <f t="shared" si="3"/>
        <v>71.2266666666667</v>
      </c>
    </row>
    <row r="171" s="3" customFormat="1" ht="20" customHeight="1" spans="1:16">
      <c r="A171" s="7">
        <v>169</v>
      </c>
      <c r="B171" s="30"/>
      <c r="C171" s="30"/>
      <c r="D171" s="30"/>
      <c r="E171" s="30"/>
      <c r="F171" s="7" t="s">
        <v>246</v>
      </c>
      <c r="G171" s="16">
        <v>65.5</v>
      </c>
      <c r="H171" s="16">
        <v>106.4</v>
      </c>
      <c r="I171" s="7">
        <v>171.9</v>
      </c>
      <c r="J171" s="18">
        <f t="shared" si="4"/>
        <v>57.3</v>
      </c>
      <c r="K171" s="7"/>
      <c r="L171" s="18">
        <f t="shared" si="5"/>
        <v>57.3</v>
      </c>
      <c r="M171" s="23">
        <f t="shared" si="1"/>
        <v>22.92</v>
      </c>
      <c r="N171" s="7">
        <v>78.4</v>
      </c>
      <c r="O171" s="18">
        <f t="shared" si="2"/>
        <v>47.04</v>
      </c>
      <c r="P171" s="23">
        <f t="shared" si="3"/>
        <v>69.96</v>
      </c>
    </row>
    <row r="172" s="3" customFormat="1" ht="20" customHeight="1" spans="1:16">
      <c r="A172" s="7">
        <v>170</v>
      </c>
      <c r="B172" s="30"/>
      <c r="C172" s="30"/>
      <c r="D172" s="30"/>
      <c r="E172" s="30"/>
      <c r="F172" s="7" t="s">
        <v>247</v>
      </c>
      <c r="G172" s="16">
        <v>68</v>
      </c>
      <c r="H172" s="16">
        <v>99.6</v>
      </c>
      <c r="I172" s="7">
        <v>167.6</v>
      </c>
      <c r="J172" s="18">
        <f t="shared" si="4"/>
        <v>55.8666666666667</v>
      </c>
      <c r="K172" s="7">
        <v>5</v>
      </c>
      <c r="L172" s="18">
        <f t="shared" si="5"/>
        <v>60.8666666666667</v>
      </c>
      <c r="M172" s="23">
        <f t="shared" si="1"/>
        <v>24.3466666666667</v>
      </c>
      <c r="N172" s="7">
        <v>73</v>
      </c>
      <c r="O172" s="18">
        <f t="shared" si="2"/>
        <v>43.8</v>
      </c>
      <c r="P172" s="23">
        <f t="shared" si="3"/>
        <v>68.1466666666667</v>
      </c>
    </row>
    <row r="173" s="3" customFormat="1" ht="20" customHeight="1" spans="1:16">
      <c r="A173" s="7">
        <v>171</v>
      </c>
      <c r="B173" s="30"/>
      <c r="C173" s="30"/>
      <c r="D173" s="30"/>
      <c r="E173" s="30"/>
      <c r="F173" s="7" t="s">
        <v>248</v>
      </c>
      <c r="G173" s="16">
        <v>73.5</v>
      </c>
      <c r="H173" s="16">
        <v>78.6</v>
      </c>
      <c r="I173" s="7">
        <v>152.1</v>
      </c>
      <c r="J173" s="18">
        <f t="shared" si="4"/>
        <v>50.7</v>
      </c>
      <c r="K173" s="7"/>
      <c r="L173" s="18">
        <f t="shared" si="5"/>
        <v>50.7</v>
      </c>
      <c r="M173" s="23">
        <f t="shared" si="1"/>
        <v>20.28</v>
      </c>
      <c r="N173" s="7">
        <v>74.8</v>
      </c>
      <c r="O173" s="18">
        <f t="shared" si="2"/>
        <v>44.88</v>
      </c>
      <c r="P173" s="23">
        <f t="shared" si="3"/>
        <v>65.16</v>
      </c>
    </row>
    <row r="174" s="3" customFormat="1" ht="20" customHeight="1" spans="1:16">
      <c r="A174" s="7">
        <v>172</v>
      </c>
      <c r="B174" s="30"/>
      <c r="C174" s="30"/>
      <c r="D174" s="30"/>
      <c r="E174" s="30"/>
      <c r="F174" s="7" t="s">
        <v>249</v>
      </c>
      <c r="G174" s="16">
        <v>70.5</v>
      </c>
      <c r="H174" s="16">
        <v>104</v>
      </c>
      <c r="I174" s="7">
        <v>174.5</v>
      </c>
      <c r="J174" s="18">
        <f t="shared" si="4"/>
        <v>58.1666666666667</v>
      </c>
      <c r="K174" s="7"/>
      <c r="L174" s="18">
        <f t="shared" si="5"/>
        <v>58.1666666666667</v>
      </c>
      <c r="M174" s="23">
        <f t="shared" si="1"/>
        <v>23.2666666666667</v>
      </c>
      <c r="N174" s="7">
        <v>68</v>
      </c>
      <c r="O174" s="18">
        <f t="shared" si="2"/>
        <v>40.8</v>
      </c>
      <c r="P174" s="23">
        <f t="shared" si="3"/>
        <v>64.0666666666667</v>
      </c>
    </row>
    <row r="175" s="3" customFormat="1" ht="20" customHeight="1" spans="1:16">
      <c r="A175" s="7">
        <v>173</v>
      </c>
      <c r="B175" s="30"/>
      <c r="C175" s="30"/>
      <c r="D175" s="30"/>
      <c r="E175" s="30"/>
      <c r="F175" s="7" t="s">
        <v>250</v>
      </c>
      <c r="G175" s="16">
        <v>77</v>
      </c>
      <c r="H175" s="16">
        <v>74.3</v>
      </c>
      <c r="I175" s="7">
        <v>151.3</v>
      </c>
      <c r="J175" s="18">
        <f t="shared" si="4"/>
        <v>50.4333333333333</v>
      </c>
      <c r="K175" s="7"/>
      <c r="L175" s="18">
        <f t="shared" si="5"/>
        <v>50.4333333333333</v>
      </c>
      <c r="M175" s="23">
        <f t="shared" si="1"/>
        <v>20.1733333333333</v>
      </c>
      <c r="N175" s="7">
        <v>71</v>
      </c>
      <c r="O175" s="18">
        <f t="shared" si="2"/>
        <v>42.6</v>
      </c>
      <c r="P175" s="23">
        <f t="shared" si="3"/>
        <v>62.7733333333333</v>
      </c>
    </row>
    <row r="176" s="3" customFormat="1" ht="20" customHeight="1" spans="1:16">
      <c r="A176" s="7">
        <v>174</v>
      </c>
      <c r="B176" s="30"/>
      <c r="C176" s="30"/>
      <c r="D176" s="31"/>
      <c r="E176" s="31"/>
      <c r="F176" s="7" t="s">
        <v>251</v>
      </c>
      <c r="G176" s="16">
        <v>58.5</v>
      </c>
      <c r="H176" s="16">
        <v>82.2</v>
      </c>
      <c r="I176" s="7">
        <v>140.7</v>
      </c>
      <c r="J176" s="18">
        <f t="shared" si="4"/>
        <v>46.9</v>
      </c>
      <c r="K176" s="7"/>
      <c r="L176" s="18">
        <f t="shared" si="5"/>
        <v>46.9</v>
      </c>
      <c r="M176" s="23">
        <f t="shared" si="1"/>
        <v>18.76</v>
      </c>
      <c r="N176" s="7">
        <v>72.2</v>
      </c>
      <c r="O176" s="18">
        <f t="shared" si="2"/>
        <v>43.32</v>
      </c>
      <c r="P176" s="23">
        <f t="shared" si="3"/>
        <v>62.08</v>
      </c>
    </row>
    <row r="177" s="3" customFormat="1" ht="20" customHeight="1" spans="1:16">
      <c r="A177" s="7">
        <v>175</v>
      </c>
      <c r="B177" s="30"/>
      <c r="C177" s="30"/>
      <c r="D177" s="29" t="s">
        <v>252</v>
      </c>
      <c r="E177" s="7">
        <v>1</v>
      </c>
      <c r="F177" s="7" t="s">
        <v>253</v>
      </c>
      <c r="G177" s="16">
        <v>83.5</v>
      </c>
      <c r="H177" s="16">
        <v>102.5</v>
      </c>
      <c r="I177" s="7">
        <v>186</v>
      </c>
      <c r="J177" s="18">
        <f t="shared" si="4"/>
        <v>62</v>
      </c>
      <c r="K177" s="7"/>
      <c r="L177" s="18">
        <f t="shared" si="5"/>
        <v>62</v>
      </c>
      <c r="M177" s="23">
        <f t="shared" si="1"/>
        <v>24.8</v>
      </c>
      <c r="N177" s="7">
        <v>75.9</v>
      </c>
      <c r="O177" s="18">
        <f t="shared" si="2"/>
        <v>45.54</v>
      </c>
      <c r="P177" s="23">
        <f t="shared" si="3"/>
        <v>70.34</v>
      </c>
    </row>
    <row r="178" s="3" customFormat="1" ht="20" customHeight="1" spans="1:16">
      <c r="A178" s="7">
        <v>176</v>
      </c>
      <c r="B178" s="30"/>
      <c r="C178" s="30"/>
      <c r="D178" s="30"/>
      <c r="E178" s="7"/>
      <c r="F178" s="25" t="s">
        <v>254</v>
      </c>
      <c r="G178" s="16">
        <v>74</v>
      </c>
      <c r="H178" s="16">
        <v>107.5</v>
      </c>
      <c r="I178" s="7">
        <v>181.5</v>
      </c>
      <c r="J178" s="18">
        <v>60.5</v>
      </c>
      <c r="K178" s="7"/>
      <c r="L178" s="18">
        <f t="shared" si="5"/>
        <v>60.5</v>
      </c>
      <c r="M178" s="23">
        <f t="shared" si="1"/>
        <v>24.2</v>
      </c>
      <c r="N178" s="7">
        <v>73.04</v>
      </c>
      <c r="O178" s="18">
        <f t="shared" si="2"/>
        <v>43.824</v>
      </c>
      <c r="P178" s="23">
        <f t="shared" si="3"/>
        <v>68.024</v>
      </c>
    </row>
    <row r="179" s="3" customFormat="1" ht="20" customHeight="1" spans="1:16">
      <c r="A179" s="7">
        <v>177</v>
      </c>
      <c r="B179" s="30"/>
      <c r="C179" s="30"/>
      <c r="D179" s="31"/>
      <c r="E179" s="7"/>
      <c r="F179" s="7" t="s">
        <v>255</v>
      </c>
      <c r="G179" s="16">
        <v>95</v>
      </c>
      <c r="H179" s="16">
        <v>104.5</v>
      </c>
      <c r="I179" s="7">
        <v>199.5</v>
      </c>
      <c r="J179" s="18">
        <f>I179/3</f>
        <v>66.5</v>
      </c>
      <c r="K179" s="7"/>
      <c r="L179" s="18">
        <f t="shared" si="5"/>
        <v>66.5</v>
      </c>
      <c r="M179" s="23">
        <f t="shared" si="1"/>
        <v>26.6</v>
      </c>
      <c r="N179" s="7">
        <v>75.14</v>
      </c>
      <c r="O179" s="18">
        <f t="shared" si="2"/>
        <v>45.084</v>
      </c>
      <c r="P179" s="23">
        <f t="shared" si="3"/>
        <v>71.684</v>
      </c>
    </row>
    <row r="180" s="3" customFormat="1" ht="20" customHeight="1" spans="1:16">
      <c r="A180" s="7">
        <v>178</v>
      </c>
      <c r="B180" s="30"/>
      <c r="C180" s="30"/>
      <c r="D180" s="29" t="s">
        <v>256</v>
      </c>
      <c r="E180" s="7">
        <v>3</v>
      </c>
      <c r="F180" s="7" t="s">
        <v>257</v>
      </c>
      <c r="G180" s="16">
        <v>80</v>
      </c>
      <c r="H180" s="16">
        <v>83.1</v>
      </c>
      <c r="I180" s="7">
        <v>163.1</v>
      </c>
      <c r="J180" s="18">
        <v>54.3666666666667</v>
      </c>
      <c r="K180" s="7"/>
      <c r="L180" s="18">
        <v>54.3666666666667</v>
      </c>
      <c r="M180" s="23">
        <f t="shared" si="1"/>
        <v>21.7466666666667</v>
      </c>
      <c r="N180" s="7">
        <v>77.28</v>
      </c>
      <c r="O180" s="18">
        <f t="shared" si="2"/>
        <v>46.368</v>
      </c>
      <c r="P180" s="23">
        <f t="shared" si="3"/>
        <v>68.1146666666667</v>
      </c>
    </row>
    <row r="181" s="3" customFormat="1" ht="20" customHeight="1" spans="1:16">
      <c r="A181" s="7">
        <v>179</v>
      </c>
      <c r="B181" s="30"/>
      <c r="C181" s="30"/>
      <c r="D181" s="30"/>
      <c r="E181" s="7"/>
      <c r="F181" s="7" t="s">
        <v>258</v>
      </c>
      <c r="G181" s="16">
        <v>86.5</v>
      </c>
      <c r="H181" s="16">
        <v>85.4</v>
      </c>
      <c r="I181" s="7">
        <v>171.9</v>
      </c>
      <c r="J181" s="18">
        <v>57.3</v>
      </c>
      <c r="K181" s="7"/>
      <c r="L181" s="18">
        <v>57.3</v>
      </c>
      <c r="M181" s="23">
        <f t="shared" si="1"/>
        <v>22.92</v>
      </c>
      <c r="N181" s="7">
        <v>80.74</v>
      </c>
      <c r="O181" s="18">
        <f t="shared" si="2"/>
        <v>48.444</v>
      </c>
      <c r="P181" s="23">
        <f t="shared" si="3"/>
        <v>71.364</v>
      </c>
    </row>
    <row r="182" s="3" customFormat="1" ht="20" customHeight="1" spans="1:16">
      <c r="A182" s="7">
        <v>180</v>
      </c>
      <c r="B182" s="30"/>
      <c r="C182" s="30"/>
      <c r="D182" s="30"/>
      <c r="E182" s="7"/>
      <c r="F182" s="25" t="s">
        <v>259</v>
      </c>
      <c r="G182" s="16">
        <v>74</v>
      </c>
      <c r="H182" s="16">
        <v>81.3</v>
      </c>
      <c r="I182" s="7">
        <v>155.3</v>
      </c>
      <c r="J182" s="18">
        <v>51.7666666666667</v>
      </c>
      <c r="K182" s="7"/>
      <c r="L182" s="18">
        <v>51.7666666666667</v>
      </c>
      <c r="M182" s="23">
        <f t="shared" si="1"/>
        <v>20.7066666666667</v>
      </c>
      <c r="N182" s="7">
        <v>66.56</v>
      </c>
      <c r="O182" s="18">
        <f t="shared" si="2"/>
        <v>39.936</v>
      </c>
      <c r="P182" s="23">
        <f t="shared" si="3"/>
        <v>60.6426666666667</v>
      </c>
    </row>
    <row r="183" s="3" customFormat="1" ht="20" customHeight="1" spans="1:16">
      <c r="A183" s="7">
        <v>181</v>
      </c>
      <c r="B183" s="30"/>
      <c r="C183" s="30"/>
      <c r="D183" s="30"/>
      <c r="E183" s="7"/>
      <c r="F183" s="7" t="s">
        <v>260</v>
      </c>
      <c r="G183" s="16">
        <v>93.5</v>
      </c>
      <c r="H183" s="16">
        <v>101.6</v>
      </c>
      <c r="I183" s="7">
        <v>195.1</v>
      </c>
      <c r="J183" s="18">
        <v>65.0333333333333</v>
      </c>
      <c r="K183" s="7"/>
      <c r="L183" s="18">
        <v>65.0333333333333</v>
      </c>
      <c r="M183" s="23">
        <f t="shared" si="1"/>
        <v>26.0133333333333</v>
      </c>
      <c r="N183" s="7">
        <v>84.94</v>
      </c>
      <c r="O183" s="18">
        <f t="shared" si="2"/>
        <v>50.964</v>
      </c>
      <c r="P183" s="23">
        <f t="shared" si="3"/>
        <v>76.9773333333333</v>
      </c>
    </row>
    <row r="184" s="3" customFormat="1" ht="20" customHeight="1" spans="1:16">
      <c r="A184" s="7">
        <v>182</v>
      </c>
      <c r="B184" s="30"/>
      <c r="C184" s="30"/>
      <c r="D184" s="30"/>
      <c r="E184" s="7"/>
      <c r="F184" s="7" t="s">
        <v>261</v>
      </c>
      <c r="G184" s="16">
        <v>85</v>
      </c>
      <c r="H184" s="16">
        <v>70.9</v>
      </c>
      <c r="I184" s="7">
        <v>155.9</v>
      </c>
      <c r="J184" s="18">
        <v>51.9666666666667</v>
      </c>
      <c r="K184" s="7"/>
      <c r="L184" s="18">
        <v>51.9666666666667</v>
      </c>
      <c r="M184" s="23">
        <f t="shared" si="1"/>
        <v>20.7866666666667</v>
      </c>
      <c r="N184" s="7">
        <v>75.9</v>
      </c>
      <c r="O184" s="18">
        <f t="shared" si="2"/>
        <v>45.54</v>
      </c>
      <c r="P184" s="23">
        <f t="shared" si="3"/>
        <v>66.3266666666667</v>
      </c>
    </row>
    <row r="185" s="3" customFormat="1" ht="20" customHeight="1" spans="1:16">
      <c r="A185" s="7">
        <v>183</v>
      </c>
      <c r="B185" s="30"/>
      <c r="C185" s="30"/>
      <c r="D185" s="30"/>
      <c r="E185" s="7"/>
      <c r="F185" s="7" t="s">
        <v>262</v>
      </c>
      <c r="G185" s="16">
        <v>79.5</v>
      </c>
      <c r="H185" s="16">
        <v>85.5</v>
      </c>
      <c r="I185" s="7">
        <v>165</v>
      </c>
      <c r="J185" s="18">
        <v>55</v>
      </c>
      <c r="K185" s="7"/>
      <c r="L185" s="18">
        <v>55</v>
      </c>
      <c r="M185" s="23">
        <f t="shared" si="1"/>
        <v>22</v>
      </c>
      <c r="N185" s="7">
        <v>83.42</v>
      </c>
      <c r="O185" s="18">
        <f t="shared" si="2"/>
        <v>50.052</v>
      </c>
      <c r="P185" s="23">
        <f t="shared" si="3"/>
        <v>72.052</v>
      </c>
    </row>
    <row r="186" s="3" customFormat="1" ht="20" customHeight="1" spans="1:16">
      <c r="A186" s="7">
        <v>184</v>
      </c>
      <c r="B186" s="30"/>
      <c r="C186" s="30"/>
      <c r="D186" s="30"/>
      <c r="E186" s="7"/>
      <c r="F186" s="7" t="s">
        <v>263</v>
      </c>
      <c r="G186" s="16">
        <v>72</v>
      </c>
      <c r="H186" s="16">
        <v>103</v>
      </c>
      <c r="I186" s="7">
        <v>175</v>
      </c>
      <c r="J186" s="18">
        <v>58.3333333333333</v>
      </c>
      <c r="K186" s="7"/>
      <c r="L186" s="18">
        <v>58.3333333333333</v>
      </c>
      <c r="M186" s="23">
        <f t="shared" si="1"/>
        <v>23.3333333333333</v>
      </c>
      <c r="N186" s="7">
        <v>79</v>
      </c>
      <c r="O186" s="18">
        <f t="shared" si="2"/>
        <v>47.4</v>
      </c>
      <c r="P186" s="23">
        <f t="shared" si="3"/>
        <v>70.7333333333333</v>
      </c>
    </row>
    <row r="187" s="3" customFormat="1" ht="20" customHeight="1" spans="1:16">
      <c r="A187" s="7">
        <v>185</v>
      </c>
      <c r="B187" s="30"/>
      <c r="C187" s="30"/>
      <c r="D187" s="30"/>
      <c r="E187" s="7"/>
      <c r="F187" s="7" t="s">
        <v>264</v>
      </c>
      <c r="G187" s="16">
        <v>95.5</v>
      </c>
      <c r="H187" s="16">
        <v>89.2</v>
      </c>
      <c r="I187" s="7">
        <v>184.7</v>
      </c>
      <c r="J187" s="18">
        <v>61.5666666666667</v>
      </c>
      <c r="K187" s="7"/>
      <c r="L187" s="18">
        <v>61.5666666666667</v>
      </c>
      <c r="M187" s="23">
        <f t="shared" si="1"/>
        <v>24.6266666666667</v>
      </c>
      <c r="N187" s="7">
        <v>78.22</v>
      </c>
      <c r="O187" s="18">
        <f t="shared" si="2"/>
        <v>46.932</v>
      </c>
      <c r="P187" s="23">
        <f t="shared" si="3"/>
        <v>71.5586666666667</v>
      </c>
    </row>
    <row r="188" s="3" customFormat="1" ht="20" customHeight="1" spans="1:16">
      <c r="A188" s="7">
        <v>186</v>
      </c>
      <c r="B188" s="30"/>
      <c r="C188" s="31"/>
      <c r="D188" s="31"/>
      <c r="E188" s="7"/>
      <c r="F188" s="7" t="s">
        <v>265</v>
      </c>
      <c r="G188" s="16">
        <v>86.5</v>
      </c>
      <c r="H188" s="16">
        <v>70.7</v>
      </c>
      <c r="I188" s="7">
        <v>157.2</v>
      </c>
      <c r="J188" s="18">
        <v>52.4</v>
      </c>
      <c r="K188" s="7"/>
      <c r="L188" s="18">
        <v>52.4</v>
      </c>
      <c r="M188" s="23">
        <f t="shared" si="1"/>
        <v>20.96</v>
      </c>
      <c r="N188" s="7">
        <v>77.58</v>
      </c>
      <c r="O188" s="18">
        <f t="shared" si="2"/>
        <v>46.548</v>
      </c>
      <c r="P188" s="23">
        <f t="shared" si="3"/>
        <v>67.508</v>
      </c>
    </row>
    <row r="189" s="3" customFormat="1" ht="20" customHeight="1" spans="1:16">
      <c r="A189" s="7">
        <v>187</v>
      </c>
      <c r="B189" s="30"/>
      <c r="C189" s="9" t="s">
        <v>266</v>
      </c>
      <c r="D189" s="29" t="s">
        <v>267</v>
      </c>
      <c r="E189" s="7">
        <v>1</v>
      </c>
      <c r="F189" s="7" t="s">
        <v>268</v>
      </c>
      <c r="G189" s="16">
        <v>73</v>
      </c>
      <c r="H189" s="16">
        <v>112.3</v>
      </c>
      <c r="I189" s="7">
        <v>185.3</v>
      </c>
      <c r="J189" s="18">
        <v>61.7666666666667</v>
      </c>
      <c r="K189" s="7"/>
      <c r="L189" s="18">
        <v>61.7666666666667</v>
      </c>
      <c r="M189" s="23">
        <f t="shared" si="1"/>
        <v>24.7066666666667</v>
      </c>
      <c r="N189" s="7">
        <v>77</v>
      </c>
      <c r="O189" s="18">
        <f t="shared" si="2"/>
        <v>46.2</v>
      </c>
      <c r="P189" s="23">
        <f t="shared" si="3"/>
        <v>70.9066666666667</v>
      </c>
    </row>
    <row r="190" s="3" customFormat="1" ht="20" customHeight="1" spans="1:16">
      <c r="A190" s="7">
        <v>188</v>
      </c>
      <c r="B190" s="30"/>
      <c r="C190" s="13"/>
      <c r="D190" s="31"/>
      <c r="E190" s="7"/>
      <c r="F190" s="7" t="s">
        <v>269</v>
      </c>
      <c r="G190" s="16">
        <v>74</v>
      </c>
      <c r="H190" s="16">
        <v>92.3</v>
      </c>
      <c r="I190" s="7">
        <v>166.3</v>
      </c>
      <c r="J190" s="18">
        <v>55.4333333333333</v>
      </c>
      <c r="K190" s="7">
        <v>5</v>
      </c>
      <c r="L190" s="18">
        <v>60.4333333333333</v>
      </c>
      <c r="M190" s="23">
        <f t="shared" si="1"/>
        <v>24.1733333333333</v>
      </c>
      <c r="N190" s="7">
        <v>72.4</v>
      </c>
      <c r="O190" s="18">
        <f t="shared" si="2"/>
        <v>43.44</v>
      </c>
      <c r="P190" s="23">
        <f t="shared" si="3"/>
        <v>67.6133333333333</v>
      </c>
    </row>
    <row r="191" s="3" customFormat="1" ht="20" customHeight="1" spans="1:16">
      <c r="A191" s="7">
        <v>189</v>
      </c>
      <c r="B191" s="30"/>
      <c r="C191" s="13"/>
      <c r="D191" s="29" t="s">
        <v>270</v>
      </c>
      <c r="E191" s="7">
        <v>1</v>
      </c>
      <c r="F191" s="7" t="s">
        <v>271</v>
      </c>
      <c r="G191" s="16">
        <v>86.5</v>
      </c>
      <c r="H191" s="16">
        <v>86</v>
      </c>
      <c r="I191" s="7">
        <v>172.5</v>
      </c>
      <c r="J191" s="18">
        <f>I191/3</f>
        <v>57.5</v>
      </c>
      <c r="K191" s="7"/>
      <c r="L191" s="18">
        <f>J191+K191</f>
        <v>57.5</v>
      </c>
      <c r="M191" s="23">
        <f t="shared" si="1"/>
        <v>23</v>
      </c>
      <c r="N191" s="7">
        <v>78.5</v>
      </c>
      <c r="O191" s="18">
        <f t="shared" si="2"/>
        <v>47.1</v>
      </c>
      <c r="P191" s="23">
        <f t="shared" si="3"/>
        <v>70.1</v>
      </c>
    </row>
    <row r="192" s="3" customFormat="1" ht="20" customHeight="1" spans="1:16">
      <c r="A192" s="7">
        <v>190</v>
      </c>
      <c r="B192" s="30"/>
      <c r="C192" s="13"/>
      <c r="D192" s="30"/>
      <c r="E192" s="7"/>
      <c r="F192" s="7" t="s">
        <v>272</v>
      </c>
      <c r="G192" s="16">
        <v>95.5</v>
      </c>
      <c r="H192" s="16">
        <v>87.5</v>
      </c>
      <c r="I192" s="7">
        <v>183</v>
      </c>
      <c r="J192" s="18">
        <f>I192/3</f>
        <v>61</v>
      </c>
      <c r="K192" s="7"/>
      <c r="L192" s="18">
        <f>J192+K192</f>
        <v>61</v>
      </c>
      <c r="M192" s="23">
        <f t="shared" si="1"/>
        <v>24.4</v>
      </c>
      <c r="N192" s="7">
        <v>71.14</v>
      </c>
      <c r="O192" s="18">
        <f t="shared" si="2"/>
        <v>42.684</v>
      </c>
      <c r="P192" s="23">
        <f t="shared" si="3"/>
        <v>67.084</v>
      </c>
    </row>
    <row r="193" s="3" customFormat="1" ht="20" customHeight="1" spans="1:16">
      <c r="A193" s="7">
        <v>191</v>
      </c>
      <c r="B193" s="30"/>
      <c r="C193" s="13"/>
      <c r="D193" s="31"/>
      <c r="E193" s="7"/>
      <c r="F193" s="7" t="s">
        <v>273</v>
      </c>
      <c r="G193" s="16">
        <v>102.5</v>
      </c>
      <c r="H193" s="16">
        <v>104</v>
      </c>
      <c r="I193" s="7">
        <v>206.5</v>
      </c>
      <c r="J193" s="18">
        <f>I193/3</f>
        <v>68.8333333333333</v>
      </c>
      <c r="K193" s="7"/>
      <c r="L193" s="18">
        <f>J193+K193</f>
        <v>68.8333333333333</v>
      </c>
      <c r="M193" s="23">
        <f t="shared" si="1"/>
        <v>27.5333333333333</v>
      </c>
      <c r="N193" s="7">
        <v>80.88</v>
      </c>
      <c r="O193" s="18">
        <f t="shared" si="2"/>
        <v>48.528</v>
      </c>
      <c r="P193" s="23">
        <f t="shared" si="3"/>
        <v>76.0613333333333</v>
      </c>
    </row>
    <row r="194" s="3" customFormat="1" ht="20" customHeight="1" spans="1:16">
      <c r="A194" s="7">
        <v>192</v>
      </c>
      <c r="B194" s="30"/>
      <c r="C194" s="13"/>
      <c r="D194" s="29" t="s">
        <v>274</v>
      </c>
      <c r="E194" s="7">
        <v>1</v>
      </c>
      <c r="F194" s="7" t="s">
        <v>275</v>
      </c>
      <c r="G194" s="16">
        <v>76.5</v>
      </c>
      <c r="H194" s="16">
        <v>86.5</v>
      </c>
      <c r="I194" s="7">
        <v>163</v>
      </c>
      <c r="J194" s="18">
        <v>54.3333333333333</v>
      </c>
      <c r="K194" s="7"/>
      <c r="L194" s="18">
        <v>54.3333333333333</v>
      </c>
      <c r="M194" s="23">
        <f t="shared" si="1"/>
        <v>21.7333333333333</v>
      </c>
      <c r="N194" s="7">
        <v>73.98</v>
      </c>
      <c r="O194" s="18">
        <f t="shared" si="2"/>
        <v>44.388</v>
      </c>
      <c r="P194" s="23">
        <f t="shared" si="3"/>
        <v>66.1213333333333</v>
      </c>
    </row>
    <row r="195" s="3" customFormat="1" ht="20" customHeight="1" spans="1:16">
      <c r="A195" s="7">
        <v>193</v>
      </c>
      <c r="B195" s="30"/>
      <c r="C195" s="13"/>
      <c r="D195" s="30"/>
      <c r="E195" s="7"/>
      <c r="F195" s="7" t="s">
        <v>276</v>
      </c>
      <c r="G195" s="16">
        <v>83</v>
      </c>
      <c r="H195" s="16">
        <v>84.5</v>
      </c>
      <c r="I195" s="7">
        <v>167.5</v>
      </c>
      <c r="J195" s="18">
        <v>55.8333333333333</v>
      </c>
      <c r="K195" s="7"/>
      <c r="L195" s="18">
        <v>55.8333333333333</v>
      </c>
      <c r="M195" s="23">
        <f t="shared" si="1"/>
        <v>22.3333333333333</v>
      </c>
      <c r="N195" s="7">
        <v>77.72</v>
      </c>
      <c r="O195" s="18">
        <f t="shared" si="2"/>
        <v>46.632</v>
      </c>
      <c r="P195" s="23">
        <f t="shared" si="3"/>
        <v>68.9653333333333</v>
      </c>
    </row>
    <row r="196" s="3" customFormat="1" ht="20" customHeight="1" spans="1:16">
      <c r="A196" s="7">
        <v>194</v>
      </c>
      <c r="B196" s="30"/>
      <c r="C196" s="13"/>
      <c r="D196" s="31"/>
      <c r="E196" s="7"/>
      <c r="F196" s="7" t="s">
        <v>277</v>
      </c>
      <c r="G196" s="16">
        <v>86</v>
      </c>
      <c r="H196" s="16">
        <v>84</v>
      </c>
      <c r="I196" s="7">
        <v>170</v>
      </c>
      <c r="J196" s="18">
        <v>56.6666666666667</v>
      </c>
      <c r="K196" s="7"/>
      <c r="L196" s="18">
        <v>56.6666666666667</v>
      </c>
      <c r="M196" s="23">
        <f t="shared" si="1"/>
        <v>22.6666666666667</v>
      </c>
      <c r="N196" s="7">
        <v>80.4</v>
      </c>
      <c r="O196" s="18">
        <f t="shared" si="2"/>
        <v>48.24</v>
      </c>
      <c r="P196" s="23">
        <f t="shared" si="3"/>
        <v>70.9066666666667</v>
      </c>
    </row>
    <row r="197" s="3" customFormat="1" ht="20" customHeight="1" spans="1:16">
      <c r="A197" s="7">
        <v>195</v>
      </c>
      <c r="B197" s="30"/>
      <c r="C197" s="13"/>
      <c r="D197" s="29" t="s">
        <v>256</v>
      </c>
      <c r="E197" s="29">
        <v>2</v>
      </c>
      <c r="F197" s="7" t="s">
        <v>278</v>
      </c>
      <c r="G197" s="16">
        <v>89.5</v>
      </c>
      <c r="H197" s="16">
        <v>83.8</v>
      </c>
      <c r="I197" s="7">
        <v>173.3</v>
      </c>
      <c r="J197" s="18">
        <v>57.7666666666667</v>
      </c>
      <c r="K197" s="7"/>
      <c r="L197" s="18">
        <v>57.7666666666667</v>
      </c>
      <c r="M197" s="23">
        <f t="shared" si="1"/>
        <v>23.1066666666667</v>
      </c>
      <c r="N197" s="7" t="s">
        <v>31</v>
      </c>
      <c r="O197" s="18" t="s">
        <v>31</v>
      </c>
      <c r="P197" s="23">
        <v>23.11</v>
      </c>
    </row>
    <row r="198" s="3" customFormat="1" ht="20" customHeight="1" spans="1:16">
      <c r="A198" s="7">
        <v>196</v>
      </c>
      <c r="B198" s="30"/>
      <c r="C198" s="13"/>
      <c r="D198" s="30"/>
      <c r="E198" s="30"/>
      <c r="F198" s="7" t="s">
        <v>279</v>
      </c>
      <c r="G198" s="16">
        <v>88</v>
      </c>
      <c r="H198" s="16">
        <v>97.3</v>
      </c>
      <c r="I198" s="7">
        <v>185.3</v>
      </c>
      <c r="J198" s="18">
        <v>61.7666666666667</v>
      </c>
      <c r="K198" s="7"/>
      <c r="L198" s="18">
        <v>61.7666666666667</v>
      </c>
      <c r="M198" s="23">
        <f t="shared" si="1"/>
        <v>24.7066666666667</v>
      </c>
      <c r="N198" s="7">
        <v>78.1</v>
      </c>
      <c r="O198" s="18">
        <f t="shared" ref="O198:O217" si="6">N198*0.6</f>
        <v>46.86</v>
      </c>
      <c r="P198" s="23">
        <f t="shared" ref="P198:P217" si="7">M198+O198</f>
        <v>71.5666666666667</v>
      </c>
    </row>
    <row r="199" s="3" customFormat="1" ht="20" customHeight="1" spans="1:16">
      <c r="A199" s="7">
        <v>197</v>
      </c>
      <c r="B199" s="30"/>
      <c r="C199" s="13"/>
      <c r="D199" s="30"/>
      <c r="E199" s="30"/>
      <c r="F199" s="7" t="s">
        <v>280</v>
      </c>
      <c r="G199" s="16">
        <v>96.5</v>
      </c>
      <c r="H199" s="16">
        <v>82.8</v>
      </c>
      <c r="I199" s="7">
        <v>179.3</v>
      </c>
      <c r="J199" s="18">
        <v>59.7666666666667</v>
      </c>
      <c r="K199" s="7"/>
      <c r="L199" s="18">
        <v>59.7666666666667</v>
      </c>
      <c r="M199" s="23">
        <f t="shared" si="1"/>
        <v>23.9066666666667</v>
      </c>
      <c r="N199" s="7">
        <v>78.82</v>
      </c>
      <c r="O199" s="18">
        <f t="shared" si="6"/>
        <v>47.292</v>
      </c>
      <c r="P199" s="23">
        <f t="shared" si="7"/>
        <v>71.1986666666667</v>
      </c>
    </row>
    <row r="200" s="3" customFormat="1" ht="20" customHeight="1" spans="1:16">
      <c r="A200" s="7">
        <v>198</v>
      </c>
      <c r="B200" s="30"/>
      <c r="C200" s="13"/>
      <c r="D200" s="30"/>
      <c r="E200" s="30"/>
      <c r="F200" s="7" t="s">
        <v>281</v>
      </c>
      <c r="G200" s="16">
        <v>97.5</v>
      </c>
      <c r="H200" s="16">
        <v>80.7</v>
      </c>
      <c r="I200" s="7">
        <v>178.2</v>
      </c>
      <c r="J200" s="18">
        <v>59.4</v>
      </c>
      <c r="K200" s="7"/>
      <c r="L200" s="18">
        <v>59.4</v>
      </c>
      <c r="M200" s="23">
        <f t="shared" si="1"/>
        <v>23.76</v>
      </c>
      <c r="N200" s="7">
        <v>77.34</v>
      </c>
      <c r="O200" s="18">
        <f t="shared" si="6"/>
        <v>46.404</v>
      </c>
      <c r="P200" s="23">
        <f t="shared" si="7"/>
        <v>70.164</v>
      </c>
    </row>
    <row r="201" s="3" customFormat="1" ht="20" customHeight="1" spans="1:16">
      <c r="A201" s="7">
        <v>199</v>
      </c>
      <c r="B201" s="30"/>
      <c r="C201" s="13"/>
      <c r="D201" s="30"/>
      <c r="E201" s="30"/>
      <c r="F201" s="7" t="s">
        <v>282</v>
      </c>
      <c r="G201" s="16">
        <v>80</v>
      </c>
      <c r="H201" s="16">
        <v>93.4</v>
      </c>
      <c r="I201" s="7">
        <v>173.4</v>
      </c>
      <c r="J201" s="18">
        <v>57.8</v>
      </c>
      <c r="K201" s="7"/>
      <c r="L201" s="18">
        <v>57.8</v>
      </c>
      <c r="M201" s="23">
        <f t="shared" si="1"/>
        <v>23.12</v>
      </c>
      <c r="N201" s="7">
        <v>76.96</v>
      </c>
      <c r="O201" s="18">
        <f t="shared" si="6"/>
        <v>46.176</v>
      </c>
      <c r="P201" s="23">
        <f t="shared" si="7"/>
        <v>69.296</v>
      </c>
    </row>
    <row r="202" s="3" customFormat="1" ht="20" customHeight="1" spans="1:16">
      <c r="A202" s="7">
        <v>200</v>
      </c>
      <c r="B202" s="30"/>
      <c r="C202" s="15"/>
      <c r="D202" s="31"/>
      <c r="E202" s="31"/>
      <c r="F202" s="7" t="s">
        <v>283</v>
      </c>
      <c r="G202" s="16">
        <v>68.5</v>
      </c>
      <c r="H202" s="16">
        <v>94.6</v>
      </c>
      <c r="I202" s="7">
        <v>163.1</v>
      </c>
      <c r="J202" s="18">
        <v>54.3666666666667</v>
      </c>
      <c r="K202" s="7"/>
      <c r="L202" s="18">
        <v>54.3666666666667</v>
      </c>
      <c r="M202" s="23">
        <f t="shared" si="1"/>
        <v>21.7466666666667</v>
      </c>
      <c r="N202" s="7">
        <v>67.3</v>
      </c>
      <c r="O202" s="18">
        <f t="shared" si="6"/>
        <v>40.38</v>
      </c>
      <c r="P202" s="23">
        <f t="shared" si="7"/>
        <v>62.1266666666667</v>
      </c>
    </row>
    <row r="203" s="3" customFormat="1" ht="20" customHeight="1" spans="1:16">
      <c r="A203" s="7">
        <v>201</v>
      </c>
      <c r="B203" s="30"/>
      <c r="C203" s="9" t="s">
        <v>284</v>
      </c>
      <c r="D203" s="29" t="s">
        <v>285</v>
      </c>
      <c r="E203" s="7">
        <v>1</v>
      </c>
      <c r="F203" s="7" t="s">
        <v>286</v>
      </c>
      <c r="G203" s="16">
        <v>75</v>
      </c>
      <c r="H203" s="16">
        <v>79.7</v>
      </c>
      <c r="I203" s="7">
        <v>154.7</v>
      </c>
      <c r="J203" s="18">
        <f>I203/3</f>
        <v>51.5666666666667</v>
      </c>
      <c r="K203" s="7"/>
      <c r="L203" s="18">
        <f>J203+K203</f>
        <v>51.5666666666667</v>
      </c>
      <c r="M203" s="23">
        <f t="shared" si="1"/>
        <v>20.6266666666667</v>
      </c>
      <c r="N203" s="7">
        <v>80.52</v>
      </c>
      <c r="O203" s="18">
        <f t="shared" si="6"/>
        <v>48.312</v>
      </c>
      <c r="P203" s="23">
        <f t="shared" si="7"/>
        <v>68.9386666666667</v>
      </c>
    </row>
    <row r="204" s="3" customFormat="1" ht="20" customHeight="1" spans="1:16">
      <c r="A204" s="7">
        <v>202</v>
      </c>
      <c r="B204" s="30"/>
      <c r="C204" s="13"/>
      <c r="D204" s="30"/>
      <c r="E204" s="7"/>
      <c r="F204" s="7" t="s">
        <v>287</v>
      </c>
      <c r="G204" s="16">
        <v>85</v>
      </c>
      <c r="H204" s="16">
        <v>90.2</v>
      </c>
      <c r="I204" s="7">
        <v>175.2</v>
      </c>
      <c r="J204" s="18">
        <f>I204/3</f>
        <v>58.4</v>
      </c>
      <c r="K204" s="7"/>
      <c r="L204" s="18">
        <f>J204+K204</f>
        <v>58.4</v>
      </c>
      <c r="M204" s="23">
        <f t="shared" si="1"/>
        <v>23.36</v>
      </c>
      <c r="N204" s="7">
        <v>77.68</v>
      </c>
      <c r="O204" s="18">
        <f t="shared" si="6"/>
        <v>46.608</v>
      </c>
      <c r="P204" s="23">
        <f t="shared" si="7"/>
        <v>69.968</v>
      </c>
    </row>
    <row r="205" s="3" customFormat="1" ht="20" customHeight="1" spans="1:16">
      <c r="A205" s="7">
        <v>203</v>
      </c>
      <c r="B205" s="30"/>
      <c r="C205" s="15"/>
      <c r="D205" s="31"/>
      <c r="E205" s="7"/>
      <c r="F205" s="7" t="s">
        <v>288</v>
      </c>
      <c r="G205" s="16">
        <v>90</v>
      </c>
      <c r="H205" s="16">
        <v>91.2</v>
      </c>
      <c r="I205" s="7">
        <v>181.2</v>
      </c>
      <c r="J205" s="18">
        <f>I205/3</f>
        <v>60.4</v>
      </c>
      <c r="K205" s="7"/>
      <c r="L205" s="18">
        <f>J205+K205</f>
        <v>60.4</v>
      </c>
      <c r="M205" s="23">
        <f t="shared" si="1"/>
        <v>24.16</v>
      </c>
      <c r="N205" s="7">
        <v>80.14</v>
      </c>
      <c r="O205" s="18">
        <f t="shared" si="6"/>
        <v>48.084</v>
      </c>
      <c r="P205" s="23">
        <f t="shared" si="7"/>
        <v>72.244</v>
      </c>
    </row>
    <row r="206" s="3" customFormat="1" ht="20" customHeight="1" spans="1:16">
      <c r="A206" s="7">
        <v>204</v>
      </c>
      <c r="B206" s="30"/>
      <c r="C206" s="29" t="s">
        <v>289</v>
      </c>
      <c r="D206" s="29" t="s">
        <v>267</v>
      </c>
      <c r="E206" s="7">
        <v>3</v>
      </c>
      <c r="F206" s="7" t="s">
        <v>290</v>
      </c>
      <c r="G206" s="16">
        <v>76.5</v>
      </c>
      <c r="H206" s="16">
        <v>94.6</v>
      </c>
      <c r="I206" s="7">
        <v>171.1</v>
      </c>
      <c r="J206" s="18">
        <v>57.0333333333333</v>
      </c>
      <c r="K206" s="7"/>
      <c r="L206" s="18">
        <v>57.0333333333333</v>
      </c>
      <c r="M206" s="23">
        <f t="shared" si="1"/>
        <v>22.8133333333333</v>
      </c>
      <c r="N206" s="7">
        <v>81.8</v>
      </c>
      <c r="O206" s="18">
        <f t="shared" si="6"/>
        <v>49.08</v>
      </c>
      <c r="P206" s="23">
        <f t="shared" si="7"/>
        <v>71.8933333333333</v>
      </c>
    </row>
    <row r="207" s="3" customFormat="1" ht="20" customHeight="1" spans="1:16">
      <c r="A207" s="7">
        <v>205</v>
      </c>
      <c r="B207" s="30"/>
      <c r="C207" s="30"/>
      <c r="D207" s="30"/>
      <c r="E207" s="7"/>
      <c r="F207" s="7" t="s">
        <v>291</v>
      </c>
      <c r="G207" s="16">
        <v>76.5</v>
      </c>
      <c r="H207" s="16">
        <v>83</v>
      </c>
      <c r="I207" s="7">
        <v>159.5</v>
      </c>
      <c r="J207" s="18">
        <v>53.1666666666667</v>
      </c>
      <c r="K207" s="7"/>
      <c r="L207" s="18">
        <v>53.1666666666667</v>
      </c>
      <c r="M207" s="23">
        <f t="shared" si="1"/>
        <v>21.2666666666667</v>
      </c>
      <c r="N207" s="7">
        <v>72.4</v>
      </c>
      <c r="O207" s="18">
        <f t="shared" si="6"/>
        <v>43.44</v>
      </c>
      <c r="P207" s="23">
        <f t="shared" si="7"/>
        <v>64.7066666666667</v>
      </c>
    </row>
    <row r="208" s="3" customFormat="1" ht="20" customHeight="1" spans="1:16">
      <c r="A208" s="7">
        <v>206</v>
      </c>
      <c r="B208" s="30"/>
      <c r="C208" s="30"/>
      <c r="D208" s="30"/>
      <c r="E208" s="7"/>
      <c r="F208" s="7" t="s">
        <v>292</v>
      </c>
      <c r="G208" s="16">
        <v>72</v>
      </c>
      <c r="H208" s="16">
        <v>80.6</v>
      </c>
      <c r="I208" s="7">
        <v>152.6</v>
      </c>
      <c r="J208" s="18">
        <v>50.8666666666667</v>
      </c>
      <c r="K208" s="7">
        <v>5</v>
      </c>
      <c r="L208" s="18">
        <v>55.8666666666667</v>
      </c>
      <c r="M208" s="23">
        <f t="shared" si="1"/>
        <v>22.3466666666667</v>
      </c>
      <c r="N208" s="7">
        <v>81.8</v>
      </c>
      <c r="O208" s="18">
        <f t="shared" si="6"/>
        <v>49.08</v>
      </c>
      <c r="P208" s="23">
        <f t="shared" si="7"/>
        <v>71.4266666666667</v>
      </c>
    </row>
    <row r="209" s="3" customFormat="1" ht="20" customHeight="1" spans="1:16">
      <c r="A209" s="7">
        <v>207</v>
      </c>
      <c r="B209" s="30"/>
      <c r="C209" s="30"/>
      <c r="D209" s="31"/>
      <c r="E209" s="7"/>
      <c r="F209" s="7" t="s">
        <v>293</v>
      </c>
      <c r="G209" s="16">
        <v>69</v>
      </c>
      <c r="H209" s="16">
        <v>83.7</v>
      </c>
      <c r="I209" s="7">
        <v>152.7</v>
      </c>
      <c r="J209" s="18">
        <v>50.9</v>
      </c>
      <c r="K209" s="7"/>
      <c r="L209" s="18">
        <v>50.9</v>
      </c>
      <c r="M209" s="23">
        <f t="shared" si="1"/>
        <v>20.36</v>
      </c>
      <c r="N209" s="7">
        <v>72.8</v>
      </c>
      <c r="O209" s="18">
        <f t="shared" si="6"/>
        <v>43.68</v>
      </c>
      <c r="P209" s="23">
        <f t="shared" si="7"/>
        <v>64.04</v>
      </c>
    </row>
    <row r="210" s="3" customFormat="1" ht="20" customHeight="1" spans="1:16">
      <c r="A210" s="7">
        <v>208</v>
      </c>
      <c r="B210" s="30"/>
      <c r="C210" s="30"/>
      <c r="D210" s="29" t="s">
        <v>294</v>
      </c>
      <c r="E210" s="7">
        <v>1</v>
      </c>
      <c r="F210" s="7" t="s">
        <v>295</v>
      </c>
      <c r="G210" s="16">
        <v>78.5</v>
      </c>
      <c r="H210" s="16">
        <v>53.6</v>
      </c>
      <c r="I210" s="7">
        <v>132.1</v>
      </c>
      <c r="J210" s="18">
        <v>44.0333333333333</v>
      </c>
      <c r="K210" s="7"/>
      <c r="L210" s="18">
        <v>44.0333333333333</v>
      </c>
      <c r="M210" s="23">
        <f t="shared" si="1"/>
        <v>17.6133333333333</v>
      </c>
      <c r="N210" s="7">
        <v>81.4</v>
      </c>
      <c r="O210" s="18">
        <f t="shared" si="6"/>
        <v>48.84</v>
      </c>
      <c r="P210" s="23">
        <f t="shared" si="7"/>
        <v>66.4533333333333</v>
      </c>
    </row>
    <row r="211" s="3" customFormat="1" ht="20" customHeight="1" spans="1:16">
      <c r="A211" s="7">
        <v>209</v>
      </c>
      <c r="B211" s="30"/>
      <c r="C211" s="31"/>
      <c r="D211" s="31"/>
      <c r="E211" s="7"/>
      <c r="F211" s="7" t="s">
        <v>296</v>
      </c>
      <c r="G211" s="16">
        <v>77</v>
      </c>
      <c r="H211" s="16">
        <v>72.4</v>
      </c>
      <c r="I211" s="7">
        <v>149.4</v>
      </c>
      <c r="J211" s="18">
        <v>49.8</v>
      </c>
      <c r="K211" s="7"/>
      <c r="L211" s="18">
        <v>49.8</v>
      </c>
      <c r="M211" s="23">
        <f t="shared" si="1"/>
        <v>19.92</v>
      </c>
      <c r="N211" s="7">
        <v>79.7</v>
      </c>
      <c r="O211" s="18">
        <f t="shared" si="6"/>
        <v>47.82</v>
      </c>
      <c r="P211" s="23">
        <f t="shared" si="7"/>
        <v>67.74</v>
      </c>
    </row>
    <row r="212" s="3" customFormat="1" ht="20" customHeight="1" spans="1:16">
      <c r="A212" s="7">
        <v>210</v>
      </c>
      <c r="B212" s="30"/>
      <c r="C212" s="29" t="s">
        <v>297</v>
      </c>
      <c r="D212" s="29" t="s">
        <v>298</v>
      </c>
      <c r="E212" s="7">
        <v>2</v>
      </c>
      <c r="F212" s="7" t="s">
        <v>299</v>
      </c>
      <c r="G212" s="16">
        <v>92.5</v>
      </c>
      <c r="H212" s="16">
        <v>73.1</v>
      </c>
      <c r="I212" s="7">
        <v>165.6</v>
      </c>
      <c r="J212" s="18">
        <f>I212/3</f>
        <v>55.2</v>
      </c>
      <c r="K212" s="7">
        <v>5</v>
      </c>
      <c r="L212" s="18">
        <f>J212+K212</f>
        <v>60.2</v>
      </c>
      <c r="M212" s="23">
        <f t="shared" si="1"/>
        <v>24.08</v>
      </c>
      <c r="N212" s="7">
        <v>84.4</v>
      </c>
      <c r="O212" s="18">
        <f t="shared" si="6"/>
        <v>50.64</v>
      </c>
      <c r="P212" s="23">
        <f t="shared" si="7"/>
        <v>74.72</v>
      </c>
    </row>
    <row r="213" s="3" customFormat="1" ht="20" customHeight="1" spans="1:16">
      <c r="A213" s="7">
        <v>211</v>
      </c>
      <c r="B213" s="30"/>
      <c r="C213" s="30"/>
      <c r="D213" s="31"/>
      <c r="E213" s="7"/>
      <c r="F213" s="7" t="s">
        <v>300</v>
      </c>
      <c r="G213" s="16">
        <v>64.5</v>
      </c>
      <c r="H213" s="16">
        <v>63.5</v>
      </c>
      <c r="I213" s="7">
        <v>128</v>
      </c>
      <c r="J213" s="18">
        <f>I213/3</f>
        <v>42.6666666666667</v>
      </c>
      <c r="K213" s="7"/>
      <c r="L213" s="18">
        <f>J213+K213</f>
        <v>42.6666666666667</v>
      </c>
      <c r="M213" s="23">
        <f t="shared" si="1"/>
        <v>17.0666666666667</v>
      </c>
      <c r="N213" s="7">
        <v>80.2</v>
      </c>
      <c r="O213" s="18">
        <f t="shared" si="6"/>
        <v>48.12</v>
      </c>
      <c r="P213" s="23">
        <f t="shared" si="7"/>
        <v>65.1866666666667</v>
      </c>
    </row>
    <row r="214" s="3" customFormat="1" ht="20" customHeight="1" spans="1:16">
      <c r="A214" s="7">
        <v>212</v>
      </c>
      <c r="B214" s="30"/>
      <c r="C214" s="30"/>
      <c r="D214" s="29" t="s">
        <v>294</v>
      </c>
      <c r="E214" s="7">
        <v>2</v>
      </c>
      <c r="F214" s="7" t="s">
        <v>301</v>
      </c>
      <c r="G214" s="16">
        <v>77</v>
      </c>
      <c r="H214" s="16">
        <v>58.8</v>
      </c>
      <c r="I214" s="7">
        <v>135.8</v>
      </c>
      <c r="J214" s="18">
        <v>45.2666666666667</v>
      </c>
      <c r="K214" s="7"/>
      <c r="L214" s="18">
        <v>45.2666666666667</v>
      </c>
      <c r="M214" s="23">
        <f t="shared" si="1"/>
        <v>18.1066666666667</v>
      </c>
      <c r="N214" s="7">
        <v>79.8</v>
      </c>
      <c r="O214" s="18">
        <f t="shared" si="6"/>
        <v>47.88</v>
      </c>
      <c r="P214" s="23">
        <f t="shared" si="7"/>
        <v>65.9866666666667</v>
      </c>
    </row>
    <row r="215" s="3" customFormat="1" ht="20" customHeight="1" spans="1:16">
      <c r="A215" s="7">
        <v>213</v>
      </c>
      <c r="B215" s="30"/>
      <c r="C215" s="30"/>
      <c r="D215" s="31"/>
      <c r="E215" s="7"/>
      <c r="F215" s="7" t="s">
        <v>302</v>
      </c>
      <c r="G215" s="16">
        <v>62.5</v>
      </c>
      <c r="H215" s="16">
        <v>70</v>
      </c>
      <c r="I215" s="7">
        <v>132.5</v>
      </c>
      <c r="J215" s="18">
        <v>44.1666666666667</v>
      </c>
      <c r="K215" s="7"/>
      <c r="L215" s="18">
        <v>44.1666666666667</v>
      </c>
      <c r="M215" s="23">
        <f t="shared" si="1"/>
        <v>17.6666666666667</v>
      </c>
      <c r="N215" s="7">
        <v>80.2</v>
      </c>
      <c r="O215" s="18">
        <f t="shared" si="6"/>
        <v>48.12</v>
      </c>
      <c r="P215" s="23">
        <f t="shared" si="7"/>
        <v>65.7866666666667</v>
      </c>
    </row>
    <row r="216" s="3" customFormat="1" ht="20" customHeight="1" spans="1:16">
      <c r="A216" s="7">
        <v>214</v>
      </c>
      <c r="B216" s="30"/>
      <c r="C216" s="30"/>
      <c r="D216" s="29" t="s">
        <v>303</v>
      </c>
      <c r="E216" s="7">
        <v>1</v>
      </c>
      <c r="F216" s="7" t="s">
        <v>304</v>
      </c>
      <c r="G216" s="16">
        <v>79</v>
      </c>
      <c r="H216" s="16">
        <v>87.6</v>
      </c>
      <c r="I216" s="7">
        <v>166.6</v>
      </c>
      <c r="J216" s="18">
        <f>I216/3</f>
        <v>55.5333333333333</v>
      </c>
      <c r="K216" s="7"/>
      <c r="L216" s="18">
        <f>J216+K216</f>
        <v>55.5333333333333</v>
      </c>
      <c r="M216" s="23">
        <f t="shared" si="1"/>
        <v>22.2133333333333</v>
      </c>
      <c r="N216" s="7">
        <v>82.4</v>
      </c>
      <c r="O216" s="18">
        <f t="shared" si="6"/>
        <v>49.44</v>
      </c>
      <c r="P216" s="23">
        <f t="shared" si="7"/>
        <v>71.6533333333333</v>
      </c>
    </row>
    <row r="217" s="3" customFormat="1" ht="20" customHeight="1" spans="1:16">
      <c r="A217" s="7">
        <v>215</v>
      </c>
      <c r="B217" s="30"/>
      <c r="C217" s="30"/>
      <c r="D217" s="31"/>
      <c r="E217" s="7"/>
      <c r="F217" s="7" t="s">
        <v>305</v>
      </c>
      <c r="G217" s="16">
        <v>81</v>
      </c>
      <c r="H217" s="16">
        <v>69.8</v>
      </c>
      <c r="I217" s="7">
        <v>150.8</v>
      </c>
      <c r="J217" s="18">
        <f>I217/3</f>
        <v>50.2666666666667</v>
      </c>
      <c r="K217" s="7"/>
      <c r="L217" s="18">
        <f>J217+K217</f>
        <v>50.2666666666667</v>
      </c>
      <c r="M217" s="23">
        <f t="shared" si="1"/>
        <v>20.1066666666667</v>
      </c>
      <c r="N217" s="7">
        <v>83</v>
      </c>
      <c r="O217" s="18">
        <f t="shared" si="6"/>
        <v>49.8</v>
      </c>
      <c r="P217" s="23">
        <f t="shared" si="7"/>
        <v>69.9066666666667</v>
      </c>
    </row>
    <row r="218" s="3" customFormat="1" ht="20" customHeight="1" spans="1:16">
      <c r="A218" s="7">
        <v>216</v>
      </c>
      <c r="B218" s="30"/>
      <c r="C218" s="30"/>
      <c r="D218" s="29" t="s">
        <v>267</v>
      </c>
      <c r="E218" s="7">
        <v>2</v>
      </c>
      <c r="F218" s="7" t="s">
        <v>306</v>
      </c>
      <c r="G218" s="16">
        <v>80.5</v>
      </c>
      <c r="H218" s="16">
        <v>96.6</v>
      </c>
      <c r="I218" s="7">
        <v>177.1</v>
      </c>
      <c r="J218" s="18">
        <f t="shared" ref="J218:J238" si="8">I218/3</f>
        <v>59.0333333333333</v>
      </c>
      <c r="K218" s="7"/>
      <c r="L218" s="18">
        <f t="shared" ref="L218:L240" si="9">J218+K218</f>
        <v>59.0333333333333</v>
      </c>
      <c r="M218" s="23">
        <f t="shared" ref="M218:M249" si="10">L218*0.4</f>
        <v>23.6133333333333</v>
      </c>
      <c r="N218" s="7">
        <v>79.2</v>
      </c>
      <c r="O218" s="18">
        <f t="shared" ref="O218:O249" si="11">N218*0.6</f>
        <v>47.52</v>
      </c>
      <c r="P218" s="23">
        <f t="shared" ref="P218:P249" si="12">M218+O218</f>
        <v>71.1333333333333</v>
      </c>
    </row>
    <row r="219" s="3" customFormat="1" ht="20" customHeight="1" spans="1:16">
      <c r="A219" s="7">
        <v>217</v>
      </c>
      <c r="B219" s="30"/>
      <c r="C219" s="30"/>
      <c r="D219" s="30"/>
      <c r="E219" s="7"/>
      <c r="F219" s="7" t="s">
        <v>307</v>
      </c>
      <c r="G219" s="16">
        <v>47.5</v>
      </c>
      <c r="H219" s="16">
        <v>70.2</v>
      </c>
      <c r="I219" s="7">
        <v>117.7</v>
      </c>
      <c r="J219" s="18">
        <f t="shared" si="8"/>
        <v>39.2333333333333</v>
      </c>
      <c r="K219" s="7"/>
      <c r="L219" s="18">
        <f t="shared" si="9"/>
        <v>39.2333333333333</v>
      </c>
      <c r="M219" s="23">
        <f t="shared" si="10"/>
        <v>15.6933333333333</v>
      </c>
      <c r="N219" s="7">
        <v>75</v>
      </c>
      <c r="O219" s="18">
        <f t="shared" si="11"/>
        <v>45</v>
      </c>
      <c r="P219" s="23">
        <f t="shared" si="12"/>
        <v>60.6933333333333</v>
      </c>
    </row>
    <row r="220" s="3" customFormat="1" ht="20" customHeight="1" spans="1:16">
      <c r="A220" s="7">
        <v>218</v>
      </c>
      <c r="B220" s="30"/>
      <c r="C220" s="30"/>
      <c r="D220" s="30"/>
      <c r="E220" s="7"/>
      <c r="F220" s="7" t="s">
        <v>308</v>
      </c>
      <c r="G220" s="16">
        <v>57</v>
      </c>
      <c r="H220" s="16">
        <v>92.5</v>
      </c>
      <c r="I220" s="7">
        <v>149.5</v>
      </c>
      <c r="J220" s="18">
        <f t="shared" si="8"/>
        <v>49.8333333333333</v>
      </c>
      <c r="K220" s="7"/>
      <c r="L220" s="18">
        <f t="shared" si="9"/>
        <v>49.8333333333333</v>
      </c>
      <c r="M220" s="23">
        <f t="shared" si="10"/>
        <v>19.9333333333333</v>
      </c>
      <c r="N220" s="7">
        <v>82.4</v>
      </c>
      <c r="O220" s="18">
        <f t="shared" si="11"/>
        <v>49.44</v>
      </c>
      <c r="P220" s="23">
        <f t="shared" si="12"/>
        <v>69.3733333333333</v>
      </c>
    </row>
    <row r="221" s="3" customFormat="1" ht="20" customHeight="1" spans="1:16">
      <c r="A221" s="7">
        <v>219</v>
      </c>
      <c r="B221" s="30"/>
      <c r="C221" s="30"/>
      <c r="D221" s="30"/>
      <c r="E221" s="7"/>
      <c r="F221" s="7" t="s">
        <v>309</v>
      </c>
      <c r="G221" s="16">
        <v>66.5</v>
      </c>
      <c r="H221" s="16">
        <v>93.6</v>
      </c>
      <c r="I221" s="7">
        <v>160.1</v>
      </c>
      <c r="J221" s="18">
        <f t="shared" si="8"/>
        <v>53.3666666666667</v>
      </c>
      <c r="K221" s="7">
        <v>5</v>
      </c>
      <c r="L221" s="18">
        <f t="shared" si="9"/>
        <v>58.3666666666667</v>
      </c>
      <c r="M221" s="23">
        <f t="shared" si="10"/>
        <v>23.3466666666667</v>
      </c>
      <c r="N221" s="7">
        <v>83.4</v>
      </c>
      <c r="O221" s="18">
        <f t="shared" si="11"/>
        <v>50.04</v>
      </c>
      <c r="P221" s="23">
        <f t="shared" si="12"/>
        <v>73.3866666666667</v>
      </c>
    </row>
    <row r="222" s="3" customFormat="1" ht="20" customHeight="1" spans="1:16">
      <c r="A222" s="7">
        <v>220</v>
      </c>
      <c r="B222" s="30"/>
      <c r="C222" s="30"/>
      <c r="D222" s="30"/>
      <c r="E222" s="7"/>
      <c r="F222" s="7" t="s">
        <v>310</v>
      </c>
      <c r="G222" s="16">
        <v>71.5</v>
      </c>
      <c r="H222" s="16">
        <v>77.1</v>
      </c>
      <c r="I222" s="7">
        <v>148.6</v>
      </c>
      <c r="J222" s="18">
        <f t="shared" si="8"/>
        <v>49.5333333333333</v>
      </c>
      <c r="K222" s="7"/>
      <c r="L222" s="18">
        <f t="shared" si="9"/>
        <v>49.5333333333333</v>
      </c>
      <c r="M222" s="23">
        <f t="shared" si="10"/>
        <v>19.8133333333333</v>
      </c>
      <c r="N222" s="7">
        <v>83.2</v>
      </c>
      <c r="O222" s="18">
        <f t="shared" si="11"/>
        <v>49.92</v>
      </c>
      <c r="P222" s="23">
        <f t="shared" si="12"/>
        <v>69.7333333333333</v>
      </c>
    </row>
    <row r="223" s="3" customFormat="1" ht="20" customHeight="1" spans="1:16">
      <c r="A223" s="7">
        <v>221</v>
      </c>
      <c r="B223" s="30"/>
      <c r="C223" s="30"/>
      <c r="D223" s="30"/>
      <c r="E223" s="7"/>
      <c r="F223" s="7" t="s">
        <v>311</v>
      </c>
      <c r="G223" s="16">
        <v>76</v>
      </c>
      <c r="H223" s="16">
        <v>86.2</v>
      </c>
      <c r="I223" s="7">
        <v>162.2</v>
      </c>
      <c r="J223" s="18">
        <f t="shared" si="8"/>
        <v>54.0666666666667</v>
      </c>
      <c r="K223" s="7"/>
      <c r="L223" s="18">
        <f t="shared" si="9"/>
        <v>54.0666666666667</v>
      </c>
      <c r="M223" s="23">
        <f t="shared" si="10"/>
        <v>21.6266666666667</v>
      </c>
      <c r="N223" s="7">
        <v>72.4</v>
      </c>
      <c r="O223" s="18">
        <f t="shared" si="11"/>
        <v>43.44</v>
      </c>
      <c r="P223" s="23">
        <f t="shared" si="12"/>
        <v>65.0666666666667</v>
      </c>
    </row>
    <row r="224" s="3" customFormat="1" ht="20" customHeight="1" spans="1:16">
      <c r="A224" s="7">
        <v>222</v>
      </c>
      <c r="B224" s="30"/>
      <c r="C224" s="30"/>
      <c r="D224" s="30"/>
      <c r="E224" s="7"/>
      <c r="F224" s="7" t="s">
        <v>312</v>
      </c>
      <c r="G224" s="16">
        <v>64</v>
      </c>
      <c r="H224" s="16">
        <v>85</v>
      </c>
      <c r="I224" s="7">
        <v>149</v>
      </c>
      <c r="J224" s="18">
        <f t="shared" si="8"/>
        <v>49.6666666666667</v>
      </c>
      <c r="K224" s="7"/>
      <c r="L224" s="18">
        <f t="shared" si="9"/>
        <v>49.6666666666667</v>
      </c>
      <c r="M224" s="23">
        <f t="shared" si="10"/>
        <v>19.8666666666667</v>
      </c>
      <c r="N224" s="7">
        <v>81.2</v>
      </c>
      <c r="O224" s="18">
        <f t="shared" si="11"/>
        <v>48.72</v>
      </c>
      <c r="P224" s="23">
        <f t="shared" si="12"/>
        <v>68.5866666666667</v>
      </c>
    </row>
    <row r="225" s="3" customFormat="1" ht="20" customHeight="1" spans="1:16">
      <c r="A225" s="7">
        <v>223</v>
      </c>
      <c r="B225" s="30"/>
      <c r="C225" s="30"/>
      <c r="D225" s="30"/>
      <c r="E225" s="7"/>
      <c r="F225" s="7" t="s">
        <v>313</v>
      </c>
      <c r="G225" s="16">
        <v>61.5</v>
      </c>
      <c r="H225" s="16">
        <v>77.9</v>
      </c>
      <c r="I225" s="7">
        <v>139.4</v>
      </c>
      <c r="J225" s="18">
        <f t="shared" si="8"/>
        <v>46.4666666666667</v>
      </c>
      <c r="K225" s="7"/>
      <c r="L225" s="18">
        <f t="shared" si="9"/>
        <v>46.4666666666667</v>
      </c>
      <c r="M225" s="23">
        <f t="shared" si="10"/>
        <v>18.5866666666667</v>
      </c>
      <c r="N225" s="7">
        <v>69.8</v>
      </c>
      <c r="O225" s="18">
        <f t="shared" si="11"/>
        <v>41.88</v>
      </c>
      <c r="P225" s="23">
        <f t="shared" si="12"/>
        <v>60.4666666666667</v>
      </c>
    </row>
    <row r="226" s="3" customFormat="1" ht="20" customHeight="1" spans="1:16">
      <c r="A226" s="7">
        <v>224</v>
      </c>
      <c r="B226" s="30"/>
      <c r="C226" s="30"/>
      <c r="D226" s="30"/>
      <c r="E226" s="7"/>
      <c r="F226" s="7" t="s">
        <v>314</v>
      </c>
      <c r="G226" s="16">
        <v>58</v>
      </c>
      <c r="H226" s="16">
        <v>76.9</v>
      </c>
      <c r="I226" s="7">
        <v>134.9</v>
      </c>
      <c r="J226" s="18">
        <f t="shared" si="8"/>
        <v>44.9666666666667</v>
      </c>
      <c r="K226" s="7"/>
      <c r="L226" s="18">
        <f t="shared" si="9"/>
        <v>44.9666666666667</v>
      </c>
      <c r="M226" s="23">
        <f t="shared" si="10"/>
        <v>17.9866666666667</v>
      </c>
      <c r="N226" s="7">
        <v>58</v>
      </c>
      <c r="O226" s="18">
        <f t="shared" si="11"/>
        <v>34.8</v>
      </c>
      <c r="P226" s="23">
        <f t="shared" si="12"/>
        <v>52.7866666666667</v>
      </c>
    </row>
    <row r="227" s="3" customFormat="1" ht="20" customHeight="1" spans="1:16">
      <c r="A227" s="7">
        <v>225</v>
      </c>
      <c r="B227" s="30"/>
      <c r="C227" s="30"/>
      <c r="D227" s="30"/>
      <c r="E227" s="7"/>
      <c r="F227" s="7" t="s">
        <v>315</v>
      </c>
      <c r="G227" s="16">
        <v>87</v>
      </c>
      <c r="H227" s="16">
        <v>87.4</v>
      </c>
      <c r="I227" s="7">
        <v>174.4</v>
      </c>
      <c r="J227" s="18">
        <f t="shared" si="8"/>
        <v>58.1333333333333</v>
      </c>
      <c r="K227" s="7"/>
      <c r="L227" s="18">
        <f t="shared" si="9"/>
        <v>58.1333333333333</v>
      </c>
      <c r="M227" s="23">
        <f t="shared" si="10"/>
        <v>23.2533333333333</v>
      </c>
      <c r="N227" s="7">
        <v>71.6</v>
      </c>
      <c r="O227" s="18">
        <f t="shared" si="11"/>
        <v>42.96</v>
      </c>
      <c r="P227" s="23">
        <f t="shared" si="12"/>
        <v>66.2133333333333</v>
      </c>
    </row>
    <row r="228" s="3" customFormat="1" ht="20" customHeight="1" spans="1:16">
      <c r="A228" s="7">
        <v>226</v>
      </c>
      <c r="B228" s="30"/>
      <c r="C228" s="30"/>
      <c r="D228" s="30"/>
      <c r="E228" s="7"/>
      <c r="F228" s="7" t="s">
        <v>316</v>
      </c>
      <c r="G228" s="16">
        <v>60</v>
      </c>
      <c r="H228" s="16">
        <v>85.7</v>
      </c>
      <c r="I228" s="7">
        <v>145.7</v>
      </c>
      <c r="J228" s="18">
        <f t="shared" si="8"/>
        <v>48.5666666666667</v>
      </c>
      <c r="K228" s="7"/>
      <c r="L228" s="18">
        <f t="shared" si="9"/>
        <v>48.5666666666667</v>
      </c>
      <c r="M228" s="23">
        <f t="shared" si="10"/>
        <v>19.4266666666667</v>
      </c>
      <c r="N228" s="7">
        <v>75.6</v>
      </c>
      <c r="O228" s="18">
        <f t="shared" si="11"/>
        <v>45.36</v>
      </c>
      <c r="P228" s="23">
        <f t="shared" si="12"/>
        <v>64.7866666666667</v>
      </c>
    </row>
    <row r="229" s="3" customFormat="1" ht="20" customHeight="1" spans="1:16">
      <c r="A229" s="7">
        <v>227</v>
      </c>
      <c r="B229" s="30"/>
      <c r="C229" s="30"/>
      <c r="D229" s="30"/>
      <c r="E229" s="7"/>
      <c r="F229" s="7" t="s">
        <v>317</v>
      </c>
      <c r="G229" s="16">
        <v>70.5</v>
      </c>
      <c r="H229" s="16">
        <v>78.7</v>
      </c>
      <c r="I229" s="7">
        <v>149.2</v>
      </c>
      <c r="J229" s="18">
        <f t="shared" si="8"/>
        <v>49.7333333333333</v>
      </c>
      <c r="K229" s="7"/>
      <c r="L229" s="18">
        <f t="shared" si="9"/>
        <v>49.7333333333333</v>
      </c>
      <c r="M229" s="23">
        <f t="shared" si="10"/>
        <v>19.8933333333333</v>
      </c>
      <c r="N229" s="7">
        <v>69.4</v>
      </c>
      <c r="O229" s="18">
        <f t="shared" si="11"/>
        <v>41.64</v>
      </c>
      <c r="P229" s="23">
        <f t="shared" si="12"/>
        <v>61.5333333333333</v>
      </c>
    </row>
    <row r="230" s="3" customFormat="1" ht="20" customHeight="1" spans="1:16">
      <c r="A230" s="7">
        <v>228</v>
      </c>
      <c r="B230" s="30"/>
      <c r="C230" s="30"/>
      <c r="D230" s="30"/>
      <c r="E230" s="7"/>
      <c r="F230" s="7" t="s">
        <v>318</v>
      </c>
      <c r="G230" s="16">
        <v>70</v>
      </c>
      <c r="H230" s="16">
        <v>87.6</v>
      </c>
      <c r="I230" s="7">
        <v>157.6</v>
      </c>
      <c r="J230" s="18">
        <f t="shared" si="8"/>
        <v>52.5333333333333</v>
      </c>
      <c r="K230" s="7"/>
      <c r="L230" s="18">
        <f t="shared" si="9"/>
        <v>52.5333333333333</v>
      </c>
      <c r="M230" s="23">
        <f t="shared" si="10"/>
        <v>21.0133333333333</v>
      </c>
      <c r="N230" s="7">
        <v>70.2</v>
      </c>
      <c r="O230" s="18">
        <f t="shared" si="11"/>
        <v>42.12</v>
      </c>
      <c r="P230" s="23">
        <f t="shared" si="12"/>
        <v>63.1333333333333</v>
      </c>
    </row>
    <row r="231" s="3" customFormat="1" ht="20" customHeight="1" spans="1:16">
      <c r="A231" s="7">
        <v>229</v>
      </c>
      <c r="B231" s="30"/>
      <c r="C231" s="30"/>
      <c r="D231" s="30"/>
      <c r="E231" s="7"/>
      <c r="F231" s="7" t="s">
        <v>319</v>
      </c>
      <c r="G231" s="16">
        <v>73.5</v>
      </c>
      <c r="H231" s="16">
        <v>46.2</v>
      </c>
      <c r="I231" s="7">
        <v>119.7</v>
      </c>
      <c r="J231" s="18">
        <f t="shared" si="8"/>
        <v>39.9</v>
      </c>
      <c r="K231" s="7"/>
      <c r="L231" s="18">
        <f t="shared" si="9"/>
        <v>39.9</v>
      </c>
      <c r="M231" s="23">
        <f t="shared" si="10"/>
        <v>15.96</v>
      </c>
      <c r="N231" s="7">
        <v>72</v>
      </c>
      <c r="O231" s="18">
        <f t="shared" si="11"/>
        <v>43.2</v>
      </c>
      <c r="P231" s="23">
        <f t="shared" si="12"/>
        <v>59.16</v>
      </c>
    </row>
    <row r="232" s="3" customFormat="1" ht="20" customHeight="1" spans="1:16">
      <c r="A232" s="7">
        <v>230</v>
      </c>
      <c r="B232" s="30"/>
      <c r="C232" s="30"/>
      <c r="D232" s="30"/>
      <c r="E232" s="7"/>
      <c r="F232" s="7" t="s">
        <v>320</v>
      </c>
      <c r="G232" s="16">
        <v>68.5</v>
      </c>
      <c r="H232" s="16">
        <v>64</v>
      </c>
      <c r="I232" s="7">
        <v>132.5</v>
      </c>
      <c r="J232" s="18">
        <f t="shared" si="8"/>
        <v>44.1666666666667</v>
      </c>
      <c r="K232" s="7"/>
      <c r="L232" s="18">
        <f t="shared" si="9"/>
        <v>44.1666666666667</v>
      </c>
      <c r="M232" s="23">
        <f t="shared" si="10"/>
        <v>17.6666666666667</v>
      </c>
      <c r="N232" s="7">
        <v>72.8</v>
      </c>
      <c r="O232" s="18">
        <f t="shared" si="11"/>
        <v>43.68</v>
      </c>
      <c r="P232" s="23">
        <f t="shared" si="12"/>
        <v>61.3466666666667</v>
      </c>
    </row>
    <row r="233" s="3" customFormat="1" ht="20" customHeight="1" spans="1:16">
      <c r="A233" s="7">
        <v>231</v>
      </c>
      <c r="B233" s="30"/>
      <c r="C233" s="30"/>
      <c r="D233" s="30"/>
      <c r="E233" s="7"/>
      <c r="F233" s="7" t="s">
        <v>321</v>
      </c>
      <c r="G233" s="16">
        <v>69</v>
      </c>
      <c r="H233" s="16">
        <v>89.4</v>
      </c>
      <c r="I233" s="7">
        <v>158.4</v>
      </c>
      <c r="J233" s="18">
        <f t="shared" si="8"/>
        <v>52.8</v>
      </c>
      <c r="K233" s="7"/>
      <c r="L233" s="18">
        <f t="shared" si="9"/>
        <v>52.8</v>
      </c>
      <c r="M233" s="23">
        <f t="shared" si="10"/>
        <v>21.12</v>
      </c>
      <c r="N233" s="7">
        <v>77.4</v>
      </c>
      <c r="O233" s="18">
        <f t="shared" si="11"/>
        <v>46.44</v>
      </c>
      <c r="P233" s="23">
        <f t="shared" si="12"/>
        <v>67.56</v>
      </c>
    </row>
    <row r="234" s="3" customFormat="1" ht="20" customHeight="1" spans="1:16">
      <c r="A234" s="7">
        <v>232</v>
      </c>
      <c r="B234" s="30"/>
      <c r="C234" s="30"/>
      <c r="D234" s="31"/>
      <c r="E234" s="7"/>
      <c r="F234" s="7" t="s">
        <v>322</v>
      </c>
      <c r="G234" s="16">
        <v>54.5</v>
      </c>
      <c r="H234" s="16">
        <v>67.1</v>
      </c>
      <c r="I234" s="7">
        <v>121.6</v>
      </c>
      <c r="J234" s="18">
        <f t="shared" si="8"/>
        <v>40.5333333333333</v>
      </c>
      <c r="K234" s="7"/>
      <c r="L234" s="18">
        <f t="shared" si="9"/>
        <v>40.5333333333333</v>
      </c>
      <c r="M234" s="23">
        <f t="shared" si="10"/>
        <v>16.2133333333333</v>
      </c>
      <c r="N234" s="7">
        <v>70</v>
      </c>
      <c r="O234" s="18">
        <f t="shared" si="11"/>
        <v>42</v>
      </c>
      <c r="P234" s="23">
        <f t="shared" si="12"/>
        <v>58.2133333333333</v>
      </c>
    </row>
    <row r="235" s="3" customFormat="1" ht="20" customHeight="1" spans="1:16">
      <c r="A235" s="7">
        <v>233</v>
      </c>
      <c r="B235" s="30"/>
      <c r="C235" s="30"/>
      <c r="D235" s="29" t="s">
        <v>274</v>
      </c>
      <c r="E235" s="7">
        <v>1</v>
      </c>
      <c r="F235" s="7" t="s">
        <v>323</v>
      </c>
      <c r="G235" s="16">
        <v>61</v>
      </c>
      <c r="H235" s="16">
        <v>87</v>
      </c>
      <c r="I235" s="7">
        <v>148</v>
      </c>
      <c r="J235" s="18">
        <v>49.3333333333333</v>
      </c>
      <c r="K235" s="7"/>
      <c r="L235" s="18">
        <v>49.3333333333333</v>
      </c>
      <c r="M235" s="23">
        <f t="shared" si="10"/>
        <v>19.7333333333333</v>
      </c>
      <c r="N235" s="7" t="s">
        <v>31</v>
      </c>
      <c r="O235" s="18" t="s">
        <v>31</v>
      </c>
      <c r="P235" s="23">
        <v>19.73</v>
      </c>
    </row>
    <row r="236" s="3" customFormat="1" ht="20" customHeight="1" spans="1:16">
      <c r="A236" s="7">
        <v>234</v>
      </c>
      <c r="B236" s="30"/>
      <c r="C236" s="30"/>
      <c r="D236" s="30"/>
      <c r="E236" s="7"/>
      <c r="F236" s="7" t="s">
        <v>324</v>
      </c>
      <c r="G236" s="16">
        <v>73</v>
      </c>
      <c r="H236" s="16">
        <v>97.5</v>
      </c>
      <c r="I236" s="7">
        <v>170.5</v>
      </c>
      <c r="J236" s="18">
        <v>56.8333333333333</v>
      </c>
      <c r="K236" s="7"/>
      <c r="L236" s="18">
        <v>56.8333333333333</v>
      </c>
      <c r="M236" s="23">
        <f t="shared" si="10"/>
        <v>22.7333333333333</v>
      </c>
      <c r="N236" s="7">
        <v>76.82</v>
      </c>
      <c r="O236" s="18">
        <f t="shared" ref="O236:O241" si="13">N236*0.6</f>
        <v>46.092</v>
      </c>
      <c r="P236" s="23">
        <f t="shared" ref="P236:P241" si="14">M236+O236</f>
        <v>68.8253333333333</v>
      </c>
    </row>
    <row r="237" s="3" customFormat="1" ht="20" customHeight="1" spans="1:16">
      <c r="A237" s="7">
        <v>235</v>
      </c>
      <c r="B237" s="30"/>
      <c r="C237" s="30"/>
      <c r="D237" s="31"/>
      <c r="E237" s="7"/>
      <c r="F237" s="7" t="s">
        <v>325</v>
      </c>
      <c r="G237" s="16">
        <v>78.5</v>
      </c>
      <c r="H237" s="16">
        <v>74</v>
      </c>
      <c r="I237" s="7">
        <v>152.5</v>
      </c>
      <c r="J237" s="18">
        <v>50.8333333333333</v>
      </c>
      <c r="K237" s="7"/>
      <c r="L237" s="18">
        <v>50.8333333333333</v>
      </c>
      <c r="M237" s="23">
        <f t="shared" si="10"/>
        <v>20.3333333333333</v>
      </c>
      <c r="N237" s="7">
        <v>81.12</v>
      </c>
      <c r="O237" s="18">
        <f t="shared" si="13"/>
        <v>48.672</v>
      </c>
      <c r="P237" s="23">
        <f t="shared" si="14"/>
        <v>69.0053333333333</v>
      </c>
    </row>
    <row r="238" s="3" customFormat="1" ht="20" customHeight="1" spans="1:16">
      <c r="A238" s="7">
        <v>236</v>
      </c>
      <c r="B238" s="30"/>
      <c r="C238" s="30"/>
      <c r="D238" s="29" t="s">
        <v>326</v>
      </c>
      <c r="E238" s="7">
        <v>2</v>
      </c>
      <c r="F238" s="7" t="s">
        <v>327</v>
      </c>
      <c r="G238" s="16">
        <v>82</v>
      </c>
      <c r="H238" s="16">
        <v>54.2</v>
      </c>
      <c r="I238" s="7">
        <v>136.2</v>
      </c>
      <c r="J238" s="18">
        <f>I238/3</f>
        <v>45.4</v>
      </c>
      <c r="K238" s="7"/>
      <c r="L238" s="18">
        <f>J238+K238</f>
        <v>45.4</v>
      </c>
      <c r="M238" s="23">
        <f t="shared" si="10"/>
        <v>18.16</v>
      </c>
      <c r="N238" s="7">
        <v>74.96</v>
      </c>
      <c r="O238" s="18">
        <f t="shared" si="13"/>
        <v>44.976</v>
      </c>
      <c r="P238" s="23">
        <f t="shared" si="14"/>
        <v>63.136</v>
      </c>
    </row>
    <row r="239" s="3" customFormat="1" ht="20" customHeight="1" spans="1:16">
      <c r="A239" s="7">
        <v>237</v>
      </c>
      <c r="B239" s="30"/>
      <c r="C239" s="30"/>
      <c r="D239" s="30"/>
      <c r="E239" s="7"/>
      <c r="F239" s="7" t="s">
        <v>328</v>
      </c>
      <c r="G239" s="16">
        <v>89</v>
      </c>
      <c r="H239" s="16">
        <v>68.9</v>
      </c>
      <c r="I239" s="7">
        <v>157.9</v>
      </c>
      <c r="J239" s="18">
        <f>I239/3</f>
        <v>52.6333333333333</v>
      </c>
      <c r="K239" s="7"/>
      <c r="L239" s="18">
        <f>J239+K239</f>
        <v>52.6333333333333</v>
      </c>
      <c r="M239" s="23">
        <f t="shared" si="10"/>
        <v>21.0533333333333</v>
      </c>
      <c r="N239" s="7">
        <v>73.02</v>
      </c>
      <c r="O239" s="18">
        <f t="shared" si="13"/>
        <v>43.812</v>
      </c>
      <c r="P239" s="23">
        <f t="shared" si="14"/>
        <v>64.8653333333333</v>
      </c>
    </row>
    <row r="240" s="3" customFormat="1" ht="20" customHeight="1" spans="1:16">
      <c r="A240" s="7">
        <v>238</v>
      </c>
      <c r="B240" s="30"/>
      <c r="C240" s="30"/>
      <c r="D240" s="30"/>
      <c r="E240" s="7"/>
      <c r="F240" s="7" t="s">
        <v>329</v>
      </c>
      <c r="G240" s="16">
        <v>72.5</v>
      </c>
      <c r="H240" s="16">
        <v>60.2</v>
      </c>
      <c r="I240" s="7">
        <v>132.7</v>
      </c>
      <c r="J240" s="18">
        <f>I240/3</f>
        <v>44.2333333333333</v>
      </c>
      <c r="K240" s="7"/>
      <c r="L240" s="18">
        <f>J240+K240</f>
        <v>44.2333333333333</v>
      </c>
      <c r="M240" s="23">
        <f t="shared" si="10"/>
        <v>17.6933333333333</v>
      </c>
      <c r="N240" s="7">
        <v>74.7</v>
      </c>
      <c r="O240" s="18">
        <f t="shared" si="13"/>
        <v>44.82</v>
      </c>
      <c r="P240" s="23">
        <f t="shared" si="14"/>
        <v>62.5133333333333</v>
      </c>
    </row>
    <row r="241" s="3" customFormat="1" ht="20" customHeight="1" spans="1:16">
      <c r="A241" s="7">
        <v>239</v>
      </c>
      <c r="B241" s="30"/>
      <c r="C241" s="30"/>
      <c r="D241" s="31"/>
      <c r="E241" s="7"/>
      <c r="F241" s="7" t="s">
        <v>330</v>
      </c>
      <c r="G241" s="16">
        <v>101.5</v>
      </c>
      <c r="H241" s="16">
        <v>78.2</v>
      </c>
      <c r="I241" s="7">
        <v>179.7</v>
      </c>
      <c r="J241" s="18">
        <f>I241/3</f>
        <v>59.9</v>
      </c>
      <c r="K241" s="7"/>
      <c r="L241" s="18">
        <f>J241+K241</f>
        <v>59.9</v>
      </c>
      <c r="M241" s="23">
        <f t="shared" si="10"/>
        <v>23.96</v>
      </c>
      <c r="N241" s="7">
        <v>78.06</v>
      </c>
      <c r="O241" s="18">
        <f t="shared" si="13"/>
        <v>46.836</v>
      </c>
      <c r="P241" s="23">
        <f t="shared" si="14"/>
        <v>70.796</v>
      </c>
    </row>
    <row r="242" s="3" customFormat="1" ht="20" customHeight="1" spans="1:16">
      <c r="A242" s="7">
        <v>240</v>
      </c>
      <c r="B242" s="30"/>
      <c r="C242" s="30"/>
      <c r="D242" s="29" t="s">
        <v>331</v>
      </c>
      <c r="E242" s="7">
        <v>3</v>
      </c>
      <c r="F242" s="7" t="s">
        <v>332</v>
      </c>
      <c r="G242" s="16">
        <v>62</v>
      </c>
      <c r="H242" s="16">
        <v>81.4</v>
      </c>
      <c r="I242" s="7">
        <v>143.4</v>
      </c>
      <c r="J242" s="18">
        <f t="shared" ref="J242:J256" si="15">I242/3</f>
        <v>47.8</v>
      </c>
      <c r="K242" s="7"/>
      <c r="L242" s="18">
        <f t="shared" ref="L242:L256" si="16">J242+K242</f>
        <v>47.8</v>
      </c>
      <c r="M242" s="23">
        <f t="shared" ref="M242:M256" si="17">L242*0.4</f>
        <v>19.12</v>
      </c>
      <c r="N242" s="7">
        <v>79.7</v>
      </c>
      <c r="O242" s="18">
        <f t="shared" ref="O242:O256" si="18">N242*0.6</f>
        <v>47.82</v>
      </c>
      <c r="P242" s="23">
        <f t="shared" ref="P242:P256" si="19">M242+O242</f>
        <v>66.94</v>
      </c>
    </row>
    <row r="243" s="3" customFormat="1" ht="20" customHeight="1" spans="1:16">
      <c r="A243" s="7">
        <v>241</v>
      </c>
      <c r="B243" s="30"/>
      <c r="C243" s="30"/>
      <c r="D243" s="30"/>
      <c r="E243" s="7"/>
      <c r="F243" s="7" t="s">
        <v>333</v>
      </c>
      <c r="G243" s="16">
        <v>76.5</v>
      </c>
      <c r="H243" s="16">
        <v>92.4</v>
      </c>
      <c r="I243" s="7">
        <v>168.9</v>
      </c>
      <c r="J243" s="18">
        <f t="shared" si="15"/>
        <v>56.3</v>
      </c>
      <c r="K243" s="7"/>
      <c r="L243" s="18">
        <f t="shared" si="16"/>
        <v>56.3</v>
      </c>
      <c r="M243" s="23">
        <f t="shared" si="17"/>
        <v>22.52</v>
      </c>
      <c r="N243" s="7">
        <v>76.16</v>
      </c>
      <c r="O243" s="18">
        <f t="shared" si="18"/>
        <v>45.696</v>
      </c>
      <c r="P243" s="23">
        <f t="shared" si="19"/>
        <v>68.216</v>
      </c>
    </row>
    <row r="244" s="3" customFormat="1" ht="20" customHeight="1" spans="1:16">
      <c r="A244" s="7">
        <v>242</v>
      </c>
      <c r="B244" s="30"/>
      <c r="C244" s="30"/>
      <c r="D244" s="30"/>
      <c r="E244" s="7"/>
      <c r="F244" s="7" t="s">
        <v>334</v>
      </c>
      <c r="G244" s="16">
        <v>66</v>
      </c>
      <c r="H244" s="16">
        <v>81.9</v>
      </c>
      <c r="I244" s="7">
        <v>147.9</v>
      </c>
      <c r="J244" s="18">
        <f t="shared" si="15"/>
        <v>49.3</v>
      </c>
      <c r="K244" s="7"/>
      <c r="L244" s="18">
        <f t="shared" si="16"/>
        <v>49.3</v>
      </c>
      <c r="M244" s="23">
        <f t="shared" si="17"/>
        <v>19.72</v>
      </c>
      <c r="N244" s="7">
        <v>75.18</v>
      </c>
      <c r="O244" s="18">
        <f t="shared" si="18"/>
        <v>45.108</v>
      </c>
      <c r="P244" s="23">
        <f t="shared" si="19"/>
        <v>64.828</v>
      </c>
    </row>
    <row r="245" s="3" customFormat="1" ht="20" customHeight="1" spans="1:16">
      <c r="A245" s="7">
        <v>243</v>
      </c>
      <c r="B245" s="30"/>
      <c r="C245" s="30"/>
      <c r="D245" s="30"/>
      <c r="E245" s="7"/>
      <c r="F245" s="7" t="s">
        <v>335</v>
      </c>
      <c r="G245" s="16">
        <v>72.5</v>
      </c>
      <c r="H245" s="16">
        <v>87</v>
      </c>
      <c r="I245" s="7">
        <v>159.5</v>
      </c>
      <c r="J245" s="18">
        <f t="shared" si="15"/>
        <v>53.1666666666667</v>
      </c>
      <c r="K245" s="7"/>
      <c r="L245" s="18">
        <f t="shared" si="16"/>
        <v>53.1666666666667</v>
      </c>
      <c r="M245" s="23">
        <f t="shared" si="17"/>
        <v>21.2666666666667</v>
      </c>
      <c r="N245" s="7">
        <v>76.32</v>
      </c>
      <c r="O245" s="18">
        <f t="shared" si="18"/>
        <v>45.792</v>
      </c>
      <c r="P245" s="23">
        <f t="shared" si="19"/>
        <v>67.0586666666667</v>
      </c>
    </row>
    <row r="246" s="3" customFormat="1" ht="20" customHeight="1" spans="1:16">
      <c r="A246" s="7">
        <v>244</v>
      </c>
      <c r="B246" s="30"/>
      <c r="C246" s="30"/>
      <c r="D246" s="30"/>
      <c r="E246" s="7"/>
      <c r="F246" s="7" t="s">
        <v>336</v>
      </c>
      <c r="G246" s="16">
        <v>66</v>
      </c>
      <c r="H246" s="16">
        <v>79.5</v>
      </c>
      <c r="I246" s="7">
        <v>145.5</v>
      </c>
      <c r="J246" s="18">
        <f t="shared" si="15"/>
        <v>48.5</v>
      </c>
      <c r="K246" s="7"/>
      <c r="L246" s="18">
        <f t="shared" si="16"/>
        <v>48.5</v>
      </c>
      <c r="M246" s="23">
        <f t="shared" si="17"/>
        <v>19.4</v>
      </c>
      <c r="N246" s="7">
        <v>76.14</v>
      </c>
      <c r="O246" s="18">
        <f t="shared" si="18"/>
        <v>45.684</v>
      </c>
      <c r="P246" s="23">
        <f t="shared" si="19"/>
        <v>65.084</v>
      </c>
    </row>
    <row r="247" s="3" customFormat="1" ht="20" customHeight="1" spans="1:16">
      <c r="A247" s="7">
        <v>245</v>
      </c>
      <c r="B247" s="30"/>
      <c r="C247" s="30"/>
      <c r="D247" s="30"/>
      <c r="E247" s="7"/>
      <c r="F247" s="7" t="s">
        <v>337</v>
      </c>
      <c r="G247" s="16">
        <v>85.5</v>
      </c>
      <c r="H247" s="16">
        <v>94.6</v>
      </c>
      <c r="I247" s="7">
        <v>180.1</v>
      </c>
      <c r="J247" s="18">
        <f t="shared" si="15"/>
        <v>60.0333333333333</v>
      </c>
      <c r="K247" s="7"/>
      <c r="L247" s="18">
        <f t="shared" si="16"/>
        <v>60.0333333333333</v>
      </c>
      <c r="M247" s="23">
        <f t="shared" si="17"/>
        <v>24.0133333333333</v>
      </c>
      <c r="N247" s="7">
        <v>74.1</v>
      </c>
      <c r="O247" s="18">
        <f t="shared" si="18"/>
        <v>44.46</v>
      </c>
      <c r="P247" s="23">
        <f t="shared" si="19"/>
        <v>68.4733333333333</v>
      </c>
    </row>
    <row r="248" s="3" customFormat="1" ht="20" customHeight="1" spans="1:16">
      <c r="A248" s="7">
        <v>246</v>
      </c>
      <c r="B248" s="30"/>
      <c r="C248" s="30"/>
      <c r="D248" s="30"/>
      <c r="E248" s="7"/>
      <c r="F248" s="7" t="s">
        <v>338</v>
      </c>
      <c r="G248" s="16">
        <v>68</v>
      </c>
      <c r="H248" s="16">
        <v>82.5</v>
      </c>
      <c r="I248" s="7">
        <v>150.5</v>
      </c>
      <c r="J248" s="18">
        <f t="shared" si="15"/>
        <v>50.1666666666667</v>
      </c>
      <c r="K248" s="7"/>
      <c r="L248" s="18">
        <f t="shared" si="16"/>
        <v>50.1666666666667</v>
      </c>
      <c r="M248" s="23">
        <f t="shared" si="17"/>
        <v>20.0666666666667</v>
      </c>
      <c r="N248" s="7">
        <v>74.12</v>
      </c>
      <c r="O248" s="18">
        <f t="shared" si="18"/>
        <v>44.472</v>
      </c>
      <c r="P248" s="23">
        <f t="shared" si="19"/>
        <v>64.5386666666667</v>
      </c>
    </row>
    <row r="249" s="3" customFormat="1" ht="20" customHeight="1" spans="1:16">
      <c r="A249" s="7">
        <v>247</v>
      </c>
      <c r="B249" s="30"/>
      <c r="C249" s="30"/>
      <c r="D249" s="30"/>
      <c r="E249" s="7"/>
      <c r="F249" s="7" t="s">
        <v>339</v>
      </c>
      <c r="G249" s="16">
        <v>65</v>
      </c>
      <c r="H249" s="16">
        <v>90.3</v>
      </c>
      <c r="I249" s="7">
        <v>155.3</v>
      </c>
      <c r="J249" s="18">
        <f t="shared" si="15"/>
        <v>51.7666666666667</v>
      </c>
      <c r="K249" s="7"/>
      <c r="L249" s="18">
        <f t="shared" si="16"/>
        <v>51.7666666666667</v>
      </c>
      <c r="M249" s="23">
        <f t="shared" si="17"/>
        <v>20.7066666666667</v>
      </c>
      <c r="N249" s="7">
        <v>82.68</v>
      </c>
      <c r="O249" s="18">
        <f t="shared" si="18"/>
        <v>49.608</v>
      </c>
      <c r="P249" s="23">
        <f t="shared" si="19"/>
        <v>70.3146666666667</v>
      </c>
    </row>
    <row r="250" s="3" customFormat="1" ht="20" customHeight="1" spans="1:16">
      <c r="A250" s="7">
        <v>248</v>
      </c>
      <c r="B250" s="30"/>
      <c r="C250" s="30"/>
      <c r="D250" s="31"/>
      <c r="E250" s="7"/>
      <c r="F250" s="7" t="s">
        <v>340</v>
      </c>
      <c r="G250" s="16">
        <v>81.5</v>
      </c>
      <c r="H250" s="16">
        <v>67</v>
      </c>
      <c r="I250" s="7">
        <v>148.5</v>
      </c>
      <c r="J250" s="18">
        <f t="shared" si="15"/>
        <v>49.5</v>
      </c>
      <c r="K250" s="7"/>
      <c r="L250" s="18">
        <f t="shared" si="16"/>
        <v>49.5</v>
      </c>
      <c r="M250" s="23">
        <f t="shared" si="17"/>
        <v>19.8</v>
      </c>
      <c r="N250" s="7">
        <v>77.86</v>
      </c>
      <c r="O250" s="18">
        <f t="shared" si="18"/>
        <v>46.716</v>
      </c>
      <c r="P250" s="23">
        <f t="shared" si="19"/>
        <v>66.516</v>
      </c>
    </row>
    <row r="251" s="3" customFormat="1" ht="20" customHeight="1" spans="1:16">
      <c r="A251" s="7">
        <v>249</v>
      </c>
      <c r="B251" s="30"/>
      <c r="C251" s="30"/>
      <c r="D251" s="29" t="s">
        <v>341</v>
      </c>
      <c r="E251" s="7">
        <v>3</v>
      </c>
      <c r="F251" s="7" t="s">
        <v>342</v>
      </c>
      <c r="G251" s="16">
        <v>52</v>
      </c>
      <c r="H251" s="16">
        <v>66.7</v>
      </c>
      <c r="I251" s="7">
        <v>118.7</v>
      </c>
      <c r="J251" s="18">
        <f t="shared" si="15"/>
        <v>39.5666666666667</v>
      </c>
      <c r="K251" s="7"/>
      <c r="L251" s="18">
        <f t="shared" si="16"/>
        <v>39.5666666666667</v>
      </c>
      <c r="M251" s="23">
        <f t="shared" si="17"/>
        <v>15.8266666666667</v>
      </c>
      <c r="N251" s="7">
        <v>65.8</v>
      </c>
      <c r="O251" s="18">
        <f t="shared" si="18"/>
        <v>39.48</v>
      </c>
      <c r="P251" s="23">
        <f t="shared" si="19"/>
        <v>55.3066666666667</v>
      </c>
    </row>
    <row r="252" s="3" customFormat="1" ht="20" customHeight="1" spans="1:16">
      <c r="A252" s="7">
        <v>250</v>
      </c>
      <c r="B252" s="30"/>
      <c r="C252" s="30"/>
      <c r="D252" s="30"/>
      <c r="E252" s="7"/>
      <c r="F252" s="7" t="s">
        <v>343</v>
      </c>
      <c r="G252" s="16">
        <v>76</v>
      </c>
      <c r="H252" s="16">
        <v>71.8</v>
      </c>
      <c r="I252" s="7">
        <v>147.8</v>
      </c>
      <c r="J252" s="18">
        <f t="shared" si="15"/>
        <v>49.2666666666667</v>
      </c>
      <c r="K252" s="7"/>
      <c r="L252" s="18">
        <f t="shared" si="16"/>
        <v>49.2666666666667</v>
      </c>
      <c r="M252" s="23">
        <f t="shared" si="17"/>
        <v>19.7066666666667</v>
      </c>
      <c r="N252" s="7">
        <v>72.2</v>
      </c>
      <c r="O252" s="18">
        <f t="shared" si="18"/>
        <v>43.32</v>
      </c>
      <c r="P252" s="23">
        <f t="shared" si="19"/>
        <v>63.0266666666667</v>
      </c>
    </row>
    <row r="253" s="3" customFormat="1" ht="20" customHeight="1" spans="1:16">
      <c r="A253" s="7">
        <v>251</v>
      </c>
      <c r="B253" s="30"/>
      <c r="C253" s="30"/>
      <c r="D253" s="30"/>
      <c r="E253" s="7"/>
      <c r="F253" s="7" t="s">
        <v>344</v>
      </c>
      <c r="G253" s="16">
        <v>81</v>
      </c>
      <c r="H253" s="16">
        <v>63</v>
      </c>
      <c r="I253" s="7">
        <v>144</v>
      </c>
      <c r="J253" s="18">
        <f t="shared" si="15"/>
        <v>48</v>
      </c>
      <c r="K253" s="7"/>
      <c r="L253" s="18">
        <f t="shared" si="16"/>
        <v>48</v>
      </c>
      <c r="M253" s="23">
        <f t="shared" si="17"/>
        <v>19.2</v>
      </c>
      <c r="N253" s="7">
        <v>73.18</v>
      </c>
      <c r="O253" s="18">
        <f t="shared" si="18"/>
        <v>43.908</v>
      </c>
      <c r="P253" s="23">
        <f t="shared" si="19"/>
        <v>63.108</v>
      </c>
    </row>
    <row r="254" s="3" customFormat="1" ht="20" customHeight="1" spans="1:16">
      <c r="A254" s="7">
        <v>252</v>
      </c>
      <c r="B254" s="30"/>
      <c r="C254" s="30"/>
      <c r="D254" s="30"/>
      <c r="E254" s="7"/>
      <c r="F254" s="7" t="s">
        <v>345</v>
      </c>
      <c r="G254" s="16">
        <v>71.5</v>
      </c>
      <c r="H254" s="16">
        <v>68.6</v>
      </c>
      <c r="I254" s="7">
        <v>140.1</v>
      </c>
      <c r="J254" s="18">
        <f t="shared" si="15"/>
        <v>46.7</v>
      </c>
      <c r="K254" s="7"/>
      <c r="L254" s="18">
        <f t="shared" si="16"/>
        <v>46.7</v>
      </c>
      <c r="M254" s="23">
        <f t="shared" si="17"/>
        <v>18.68</v>
      </c>
      <c r="N254" s="7">
        <v>76.98</v>
      </c>
      <c r="O254" s="18">
        <f t="shared" si="18"/>
        <v>46.188</v>
      </c>
      <c r="P254" s="23">
        <f t="shared" si="19"/>
        <v>64.868</v>
      </c>
    </row>
    <row r="255" s="3" customFormat="1" ht="20" customHeight="1" spans="1:16">
      <c r="A255" s="7">
        <v>253</v>
      </c>
      <c r="B255" s="30"/>
      <c r="C255" s="30"/>
      <c r="D255" s="30"/>
      <c r="E255" s="7"/>
      <c r="F255" s="7" t="s">
        <v>346</v>
      </c>
      <c r="G255" s="16">
        <v>70.5</v>
      </c>
      <c r="H255" s="16">
        <v>79.9</v>
      </c>
      <c r="I255" s="7">
        <v>150.4</v>
      </c>
      <c r="J255" s="18">
        <f t="shared" si="15"/>
        <v>50.1333333333333</v>
      </c>
      <c r="K255" s="7"/>
      <c r="L255" s="18">
        <f t="shared" si="16"/>
        <v>50.1333333333333</v>
      </c>
      <c r="M255" s="23">
        <f t="shared" si="17"/>
        <v>20.0533333333333</v>
      </c>
      <c r="N255" s="7">
        <v>74.74</v>
      </c>
      <c r="O255" s="18">
        <f t="shared" si="18"/>
        <v>44.844</v>
      </c>
      <c r="P255" s="23">
        <f t="shared" si="19"/>
        <v>64.8973333333333</v>
      </c>
    </row>
    <row r="256" s="3" customFormat="1" ht="20" customHeight="1" spans="1:16">
      <c r="A256" s="7">
        <v>254</v>
      </c>
      <c r="B256" s="31"/>
      <c r="C256" s="31"/>
      <c r="D256" s="31"/>
      <c r="E256" s="7"/>
      <c r="F256" s="7" t="s">
        <v>347</v>
      </c>
      <c r="G256" s="16">
        <v>89</v>
      </c>
      <c r="H256" s="16">
        <v>65</v>
      </c>
      <c r="I256" s="7">
        <v>154</v>
      </c>
      <c r="J256" s="18">
        <f t="shared" si="15"/>
        <v>51.3333333333333</v>
      </c>
      <c r="K256" s="7"/>
      <c r="L256" s="18">
        <f t="shared" si="16"/>
        <v>51.3333333333333</v>
      </c>
      <c r="M256" s="23">
        <f t="shared" si="17"/>
        <v>20.5333333333333</v>
      </c>
      <c r="N256" s="7">
        <v>71.7</v>
      </c>
      <c r="O256" s="18">
        <f t="shared" si="18"/>
        <v>43.02</v>
      </c>
      <c r="P256" s="23">
        <f t="shared" si="19"/>
        <v>63.5533333333333</v>
      </c>
    </row>
  </sheetData>
  <mergeCells count="142">
    <mergeCell ref="A1:P1"/>
    <mergeCell ref="B3:B5"/>
    <mergeCell ref="B6:B11"/>
    <mergeCell ref="B12:B20"/>
    <mergeCell ref="B21:B26"/>
    <mergeCell ref="B27:B38"/>
    <mergeCell ref="B39:B55"/>
    <mergeCell ref="B56:B58"/>
    <mergeCell ref="B59:B61"/>
    <mergeCell ref="B62:B64"/>
    <mergeCell ref="B65:B83"/>
    <mergeCell ref="B84:B107"/>
    <mergeCell ref="B108:B110"/>
    <mergeCell ref="B111:B113"/>
    <mergeCell ref="B114:B119"/>
    <mergeCell ref="B120:B143"/>
    <mergeCell ref="B144:B158"/>
    <mergeCell ref="B159:B256"/>
    <mergeCell ref="C3:C5"/>
    <mergeCell ref="C6:C11"/>
    <mergeCell ref="C12:C17"/>
    <mergeCell ref="C18:C20"/>
    <mergeCell ref="C21:C26"/>
    <mergeCell ref="C27:C38"/>
    <mergeCell ref="C39:C44"/>
    <mergeCell ref="C45:C53"/>
    <mergeCell ref="C54:C55"/>
    <mergeCell ref="C56:C58"/>
    <mergeCell ref="C59:C61"/>
    <mergeCell ref="C62:C64"/>
    <mergeCell ref="C65:C67"/>
    <mergeCell ref="C68:C83"/>
    <mergeCell ref="C84:C95"/>
    <mergeCell ref="C96:C107"/>
    <mergeCell ref="C108:C110"/>
    <mergeCell ref="C111:C113"/>
    <mergeCell ref="C114:C116"/>
    <mergeCell ref="C117:C119"/>
    <mergeCell ref="C120:C140"/>
    <mergeCell ref="C141:C143"/>
    <mergeCell ref="C144:C152"/>
    <mergeCell ref="C153:C158"/>
    <mergeCell ref="C159:C162"/>
    <mergeCell ref="C163:C188"/>
    <mergeCell ref="C189:C202"/>
    <mergeCell ref="C203:C205"/>
    <mergeCell ref="C206:C211"/>
    <mergeCell ref="C212:C256"/>
    <mergeCell ref="D3:D5"/>
    <mergeCell ref="D6:D8"/>
    <mergeCell ref="D9:D11"/>
    <mergeCell ref="D12:D17"/>
    <mergeCell ref="D18:D20"/>
    <mergeCell ref="D21:D26"/>
    <mergeCell ref="D27:D38"/>
    <mergeCell ref="D39:D44"/>
    <mergeCell ref="D45:D53"/>
    <mergeCell ref="D54:D55"/>
    <mergeCell ref="D56:D58"/>
    <mergeCell ref="D59:D61"/>
    <mergeCell ref="D62:D64"/>
    <mergeCell ref="D65:D67"/>
    <mergeCell ref="D68:D83"/>
    <mergeCell ref="D84:D95"/>
    <mergeCell ref="D96:D104"/>
    <mergeCell ref="D105:D107"/>
    <mergeCell ref="D108:D110"/>
    <mergeCell ref="D111:D113"/>
    <mergeCell ref="D114:D116"/>
    <mergeCell ref="D117:D119"/>
    <mergeCell ref="D120:D140"/>
    <mergeCell ref="D141:D143"/>
    <mergeCell ref="D144:D149"/>
    <mergeCell ref="D150:D152"/>
    <mergeCell ref="D153:D158"/>
    <mergeCell ref="D159:D162"/>
    <mergeCell ref="D163:D165"/>
    <mergeCell ref="D166:D176"/>
    <mergeCell ref="D177:D179"/>
    <mergeCell ref="D180:D188"/>
    <mergeCell ref="D189:D190"/>
    <mergeCell ref="D191:D193"/>
    <mergeCell ref="D194:D196"/>
    <mergeCell ref="D197:D202"/>
    <mergeCell ref="D203:D205"/>
    <mergeCell ref="D206:D209"/>
    <mergeCell ref="D210:D211"/>
    <mergeCell ref="D212:D213"/>
    <mergeCell ref="D214:D215"/>
    <mergeCell ref="D216:D217"/>
    <mergeCell ref="D218:D234"/>
    <mergeCell ref="D235:D237"/>
    <mergeCell ref="D238:D241"/>
    <mergeCell ref="D242:D250"/>
    <mergeCell ref="D251:D256"/>
    <mergeCell ref="E3:E5"/>
    <mergeCell ref="E6:E8"/>
    <mergeCell ref="E9:E11"/>
    <mergeCell ref="E12:E17"/>
    <mergeCell ref="E18:E20"/>
    <mergeCell ref="E21:E26"/>
    <mergeCell ref="E27:E38"/>
    <mergeCell ref="E39:E44"/>
    <mergeCell ref="E45:E53"/>
    <mergeCell ref="E54:E55"/>
    <mergeCell ref="E56:E58"/>
    <mergeCell ref="E59:E61"/>
    <mergeCell ref="E62:E64"/>
    <mergeCell ref="E65:E67"/>
    <mergeCell ref="E68:E83"/>
    <mergeCell ref="E84:E95"/>
    <mergeCell ref="E96:E104"/>
    <mergeCell ref="E105:E107"/>
    <mergeCell ref="E108:E110"/>
    <mergeCell ref="E111:E113"/>
    <mergeCell ref="E114:E116"/>
    <mergeCell ref="E117:E119"/>
    <mergeCell ref="E120:E140"/>
    <mergeCell ref="E141:E143"/>
    <mergeCell ref="E144:E149"/>
    <mergeCell ref="E150:E152"/>
    <mergeCell ref="E153:E158"/>
    <mergeCell ref="E159:E162"/>
    <mergeCell ref="E163:E165"/>
    <mergeCell ref="E166:E176"/>
    <mergeCell ref="E177:E179"/>
    <mergeCell ref="E180:E188"/>
    <mergeCell ref="E189:E190"/>
    <mergeCell ref="E191:E193"/>
    <mergeCell ref="E194:E196"/>
    <mergeCell ref="E197:E202"/>
    <mergeCell ref="E203:E205"/>
    <mergeCell ref="E206:E209"/>
    <mergeCell ref="E210:E211"/>
    <mergeCell ref="E212:E213"/>
    <mergeCell ref="E214:E215"/>
    <mergeCell ref="E216:E217"/>
    <mergeCell ref="E218:E234"/>
    <mergeCell ref="E235:E237"/>
    <mergeCell ref="E238:E241"/>
    <mergeCell ref="E242:E250"/>
    <mergeCell ref="E251:E25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Zutt</cp:lastModifiedBy>
  <dcterms:created xsi:type="dcterms:W3CDTF">2022-07-20T01:45:00Z</dcterms:created>
  <dcterms:modified xsi:type="dcterms:W3CDTF">2022-07-22T07:15:51Z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7AC78609BAEF4CBDB39D8D9BBFE736C0</vt:lpwstr>
  </property>
  <property fmtid="{D5CDD505-2E9C-101B-9397-08002B2CF9AE}" pid="3" name="KSOProductBuildVer">
    <vt:lpwstr>2052-11.1.0.11753</vt:lpwstr>
  </property>
  <property fmtid="{D5CDD505-2E9C-101B-9397-08002B2CF9AE}" pid="4" name="KSOReadingLayout">
    <vt:bool>false</vt:bool>
  </property>
</Properties>
</file>